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Desktop\CAMPOS ENGENHARIA\edital\PREFEITURA MUNICIPAL DE SÃO VICENTE DO SUL\PROPOSTA E PLANILHAS SAO VICENTE DO SUL\PROPOSTA_CAMPOS_PLANILHA E DECLARACAO\"/>
    </mc:Choice>
  </mc:AlternateContent>
  <xr:revisionPtr revIDLastSave="0" documentId="13_ncr:1_{5C5F4F4C-6DCC-41F7-9AAB-FA304BE5176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Planilha Orçamentária" sheetId="1" r:id="rId1"/>
    <sheet name="BDI" sheetId="2" r:id="rId2"/>
    <sheet name="Curva ABC" sheetId="3" r:id="rId3"/>
    <sheet name="Cronograma Físico-Financeiro" sheetId="4" r:id="rId4"/>
    <sheet name="Encargos sociais" sheetId="5" r:id="rId5"/>
  </sheets>
  <definedNames>
    <definedName name="_xlnm.Print_Titles" localSheetId="0">'Planilha Orçamentária'!$6:$6</definedName>
  </definedNames>
  <calcPr calcId="191029"/>
</workbook>
</file>

<file path=xl/calcChain.xml><?xml version="1.0" encoding="utf-8"?>
<calcChain xmlns="http://schemas.openxmlformats.org/spreadsheetml/2006/main">
  <c r="H20" i="4" l="1"/>
  <c r="D20" i="4"/>
  <c r="R19" i="4"/>
  <c r="P18" i="4"/>
  <c r="R18" i="4" s="1"/>
  <c r="R17" i="4"/>
  <c r="P17" i="4"/>
  <c r="P16" i="4"/>
  <c r="L15" i="4"/>
  <c r="N15" i="4" s="1"/>
  <c r="P14" i="4"/>
  <c r="N14" i="4"/>
  <c r="L14" i="4"/>
  <c r="J14" i="4"/>
  <c r="N13" i="4"/>
  <c r="L13" i="4"/>
  <c r="J13" i="4"/>
  <c r="P13" i="4" s="1"/>
  <c r="N12" i="4"/>
  <c r="L12" i="4"/>
  <c r="J12" i="4"/>
  <c r="P12" i="4" s="1"/>
  <c r="P11" i="4"/>
  <c r="N11" i="4"/>
  <c r="R11" i="4" s="1"/>
  <c r="N10" i="4"/>
  <c r="L10" i="4"/>
  <c r="P10" i="4" s="1"/>
  <c r="P20" i="4" s="1"/>
  <c r="L9" i="4"/>
  <c r="J9" i="4"/>
  <c r="H9" i="4"/>
  <c r="N9" i="4" s="1"/>
  <c r="J8" i="4"/>
  <c r="H8" i="4"/>
  <c r="F8" i="4"/>
  <c r="P7" i="4"/>
  <c r="N7" i="4"/>
  <c r="L7" i="4"/>
  <c r="L20" i="4" s="1"/>
  <c r="J7" i="4"/>
  <c r="R7" i="4" s="1"/>
  <c r="R20" i="4" s="1"/>
  <c r="H7" i="4"/>
  <c r="F7" i="4"/>
  <c r="F20" i="4" s="1"/>
  <c r="D15" i="2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 s="1"/>
  <c r="I225" i="1"/>
  <c r="I224" i="1"/>
  <c r="I223" i="1"/>
  <c r="I222" i="1" s="1"/>
  <c r="I221" i="1"/>
  <c r="I220" i="1"/>
  <c r="I219" i="1" s="1"/>
  <c r="I218" i="1"/>
  <c r="I217" i="1"/>
  <c r="I216" i="1"/>
  <c r="I215" i="1"/>
  <c r="I214" i="1"/>
  <c r="I213" i="1"/>
  <c r="I212" i="1"/>
  <c r="I211" i="1"/>
  <c r="I210" i="1" s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6" i="1" s="1"/>
  <c r="I179" i="1"/>
  <c r="I178" i="1"/>
  <c r="I177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 s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0" i="1" s="1"/>
  <c r="I111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 s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6" i="1" s="1"/>
  <c r="I47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 s="1"/>
  <c r="G21" i="4" l="1"/>
  <c r="E21" i="4"/>
  <c r="K21" i="4"/>
  <c r="N20" i="4"/>
  <c r="M21" i="4" s="1"/>
  <c r="I239" i="1"/>
  <c r="J20" i="4"/>
  <c r="O21" i="4" s="1"/>
  <c r="C13" i="4" l="1"/>
  <c r="C17" i="4"/>
  <c r="C12" i="4"/>
  <c r="C11" i="4"/>
  <c r="C10" i="4"/>
  <c r="C19" i="4"/>
  <c r="C16" i="4"/>
  <c r="C18" i="4"/>
  <c r="C15" i="4"/>
  <c r="C9" i="4"/>
  <c r="C8" i="4"/>
  <c r="C7" i="4"/>
  <c r="C14" i="4"/>
  <c r="I21" i="4"/>
</calcChain>
</file>

<file path=xl/sharedStrings.xml><?xml version="1.0" encoding="utf-8"?>
<sst xmlns="http://schemas.openxmlformats.org/spreadsheetml/2006/main" count="1364" uniqueCount="816">
  <si>
    <t>Campos Engenharia e Incorporação Ltda</t>
  </si>
  <si>
    <t>CNPJ: 22.551.768/0001-96 | RT: Alexon Silva Campos — CREA-DF 19720/D-DF</t>
  </si>
  <si>
    <t>CONCORRÊNCIA ELETRÔNICA Nº 90.004/2026 — MUNICÍPIO DE SÃO VICENTE DO SUL/RS</t>
  </si>
  <si>
    <t>OBJETO: Execução da obra de construção do Centro de Referência de Assistência Social – CRAS do Município de São Vicente do Sul/RS, mediante fornecimento de materiais, mão de obra, equipamentos, ferramentas e demais insumos necessários à completa execução do empreendimento</t>
  </si>
  <si>
    <t>Nº</t>
  </si>
  <si>
    <t>Código</t>
  </si>
  <si>
    <t>Origem</t>
  </si>
  <si>
    <t>Descrição</t>
  </si>
  <si>
    <t>Unid</t>
  </si>
  <si>
    <t>Qtde</t>
  </si>
  <si>
    <t>V.Unit. s/BDI (R$)</t>
  </si>
  <si>
    <t>V.Unit. c/BDI (R$)</t>
  </si>
  <si>
    <t>Total (R$)</t>
  </si>
  <si>
    <t>1</t>
  </si>
  <si>
    <t>SERVIÇOS INICIAIS</t>
  </si>
  <si>
    <t>1.1</t>
  </si>
  <si>
    <t>103689</t>
  </si>
  <si>
    <t>SINAPI</t>
  </si>
  <si>
    <t>FORNECIMENTO E INSTALAÇÃO DE PLACA DE OBRA COM CHAPA GALVANIZADA E ESTRUTURA DE MADEIRA. AF_03/2022_PS</t>
  </si>
  <si>
    <t>m²</t>
  </si>
  <si>
    <t>1.2</t>
  </si>
  <si>
    <t>98525</t>
  </si>
  <si>
    <t>LIMPEZA MECANIZADA DE CAMADA VEGETAL, VEGETAÇÃO E PEQUENAS ÁRVORES (DIÂMETRO DE TRONCO MENOR QUE 0,20 M), COM TRATOR DE ESTEIRAS. AF_03/2024</t>
  </si>
  <si>
    <t>1.3</t>
  </si>
  <si>
    <t>98530</t>
  </si>
  <si>
    <t>CORTE RASO E RECORTE DE ÁRVORE COM DIÂMETRO DE TRONCO MAIOR OU IGUAL A 0,40 M E MENOR QUE 0,60 M. AF_03/2024</t>
  </si>
  <si>
    <t>UN</t>
  </si>
  <si>
    <t>1.4</t>
  </si>
  <si>
    <t>99059</t>
  </si>
  <si>
    <t>LOCAÇÃO CONVENCIONAL DE OBRA, UTILIZANDO GABARITO DE TÁBUAS CORRIDAS PONTALETADAS A CADA 2,00M - 2 UTILIZAÇÕES. AF_03/2024</t>
  </si>
  <si>
    <t>M</t>
  </si>
  <si>
    <t>1.5</t>
  </si>
  <si>
    <t>00010775</t>
  </si>
  <si>
    <t>LOCACAO DE CONTAINER 2,30 X 6,00 M, ALT. 2,50 M, COM 1 SANITARIO, PARA ESCRITORIO, COMPLETO, SEM DIVISORIAS INTERNAS (NAO INCLUI MOBILIZACAO/DESMOBILIZACAO)</t>
  </si>
  <si>
    <t>MES</t>
  </si>
  <si>
    <t>1.6</t>
  </si>
  <si>
    <t>90777</t>
  </si>
  <si>
    <t>ENGENHEIRO CIVIL DE OBRA JUNIOR COM ENCARGOS COMPLEMENTARES</t>
  </si>
  <si>
    <t>H</t>
  </si>
  <si>
    <t>1.7</t>
  </si>
  <si>
    <t>105118</t>
  </si>
  <si>
    <t>TAPUME EM CHAPA DE MADEIRA OSB. AF_03/2024</t>
  </si>
  <si>
    <t>1.8</t>
  </si>
  <si>
    <t>101128</t>
  </si>
  <si>
    <t>ESCAVAÇÃO HORIZONTAL, INCLUINDO CARGA E DESCARGA EM SOLO DE 1A CATEGORIA COM TRATOR DE ESTEIRAS (125HP/LÂMINA: 2,70M3). AF_07/2020</t>
  </si>
  <si>
    <t>m³</t>
  </si>
  <si>
    <t>2</t>
  </si>
  <si>
    <t>INFRAESTRUTURA</t>
  </si>
  <si>
    <t>2.1.1.1</t>
  </si>
  <si>
    <t>96521</t>
  </si>
  <si>
    <t>ESCAVAÇÃO MECANIZADA PARA BLOCO DE COROAMENTO OU SAPATA COM RETROESCAVADEIRA (INCLUINDO ESCAVAÇÃO PARA COLOCAÇÃO DE FÔRMAS). AF_01/2024</t>
  </si>
  <si>
    <t>2.1.1.2</t>
  </si>
  <si>
    <t>101616</t>
  </si>
  <si>
    <t>PREPARO DE FUNDO DE VALA COM LARGURA MENOR QUE 1,5 M (ACERTO DO SOLO NATURAL), EM LOCAL COM NÍVEL BAIXO DE INTERFERÊNCIA. AF_01/2026</t>
  </si>
  <si>
    <t>2.1.1.3</t>
  </si>
  <si>
    <t>96619</t>
  </si>
  <si>
    <t>LASTRO DE CONCRETO MAGRO, APLICADO EM BLOCOS DE COROAMENTO OU SAPATAS, ESPESSURA DE 5 CM. AF_01/2024</t>
  </si>
  <si>
    <t>2.1.1.4</t>
  </si>
  <si>
    <t>96541</t>
  </si>
  <si>
    <t>FABRICAÇÃO, MONTAGEM E DESMONTAGEM DE FÔRMA PARA SAPATA, EM CHAPA DE MADEIRA COMPENSADA RESINADA, E=17 MM, 4 UTILIZAÇÕES. AF_01/2024</t>
  </si>
  <si>
    <t>2.1.1.5</t>
  </si>
  <si>
    <t>96546</t>
  </si>
  <si>
    <t>ARMAÇÃO DE BLOCO UTILIZANDO AÇO CA-50 DE 10 MM - MONTAGEM. AF_01/2024</t>
  </si>
  <si>
    <t>KG</t>
  </si>
  <si>
    <t>2.1.1.6</t>
  </si>
  <si>
    <t>104920</t>
  </si>
  <si>
    <t>ARMAÇÃO DE BLOCO, SAPATA ISOLADA, VIGA BALDRAME E SAPATA CORRIDA UTILIZANDO AÇO CA-50 DE 12,5 MM - MONTAGEM. AF_01/2024</t>
  </si>
  <si>
    <t>2.1.1.7</t>
  </si>
  <si>
    <t>96558</t>
  </si>
  <si>
    <t>CONCRETAGEM DE SAPATA, FCK 30 MPA, COM USO DE BOMBA - LANÇAMENTO, ADENSAMENTO E ACABAMENTO. AF_01/2024</t>
  </si>
  <si>
    <t>2.1.1.8</t>
  </si>
  <si>
    <t>98557</t>
  </si>
  <si>
    <t>IMPERMEABILIZAÇÃO DE SUPERFÍCIE COM EMULSÃO ASFÁLTICA, 2 DEMÃOS. AF_09/2023</t>
  </si>
  <si>
    <t>2.1.1.9</t>
  </si>
  <si>
    <t>104740</t>
  </si>
  <si>
    <t>REATERRO MECANIZADO DE VALA COM MINICARREGADEIRA, COM COMPACTADOR DE SOLOS DE PERCUSSÃO. AF_08/2023</t>
  </si>
  <si>
    <t>2.1.2.1</t>
  </si>
  <si>
    <t>93358</t>
  </si>
  <si>
    <t>ESCAVAÇÃO MANUAL DE VALA. AF_09/2024</t>
  </si>
  <si>
    <t>2.1.2.2</t>
  </si>
  <si>
    <t>96536</t>
  </si>
  <si>
    <t>FABRICAÇÃO, MONTAGEM E DESMONTAGEM DE FÔRMA PARA VIGA BALDRAME, EM MADEIRA SERRADA, E=25 MM, 4 UTILIZAÇÕES. AF_01/2024</t>
  </si>
  <si>
    <t>2.1.2.3</t>
  </si>
  <si>
    <t>96557</t>
  </si>
  <si>
    <t>CONCRETAGEM DE  VIGA BALDRAME, FCK 30 MPA, COM USO DE BOMBA - LANÇAMENTO, ADENSAMENTO E ACABAMENTO. AF_01/2024</t>
  </si>
  <si>
    <t>2.1.2.4</t>
  </si>
  <si>
    <t>93382</t>
  </si>
  <si>
    <t>REATERRO MANUAL DE VALAS, COM COMPACTADOR DE SOLOS DE PERCUSSÃO. AF_08/2023</t>
  </si>
  <si>
    <t>2.1.2.5</t>
  </si>
  <si>
    <t>2.1.2.6</t>
  </si>
  <si>
    <t>2.1.2.7</t>
  </si>
  <si>
    <t>96621</t>
  </si>
  <si>
    <t>LASTRO COM MATERIAL GRANULAR ESPESSURA DE *5 CM*. AF_01/2024</t>
  </si>
  <si>
    <t>2.1.2.8</t>
  </si>
  <si>
    <t>104916</t>
  </si>
  <si>
    <t>ARMAÇÃO DE  VIGA BALDRAME UTILIZANDO AÇO CA-60 DE 5 MM - MONTAGEM. AF_01/2024</t>
  </si>
  <si>
    <t>2.1.2.9</t>
  </si>
  <si>
    <t>104918</t>
  </si>
  <si>
    <t>ARMAÇÃO DE VIGA BALDRAME  UTILIZANDO AÇO CA-50 DE 8 MM - MONTAGEM. AF_01/2024</t>
  </si>
  <si>
    <t>2.1.2.10</t>
  </si>
  <si>
    <t>104919</t>
  </si>
  <si>
    <t>ARMAÇÃO DE VIGA BALDRAME UTILIZANDO AÇO CA-50 DE 10 MM - MONTAGEM. AF_01/2024</t>
  </si>
  <si>
    <t>2.1.2.11</t>
  </si>
  <si>
    <t>ARMAÇÃO DE VIGA BALDRAME  UTILIZANDO AÇO CA-50 DE 12,5 MM - MONTAGEM. AF_01/2024</t>
  </si>
  <si>
    <t>2.1.2.12</t>
  </si>
  <si>
    <t>104921</t>
  </si>
  <si>
    <t>ARMAÇÃO DE VIGA BALDRAME UTILIZANDO AÇO CA-50 DE 16 MM - MONTAGEM. AF_01/2024</t>
  </si>
  <si>
    <t>2.1.2.13</t>
  </si>
  <si>
    <t>104922</t>
  </si>
  <si>
    <t>ARMAÇÃO DE VIGA BALDRAME UTILIZANDO AÇO CA-50 DE 20 MM - MONTAGEM. AF_01/2024</t>
  </si>
  <si>
    <t>2.1.2.14</t>
  </si>
  <si>
    <t>104915</t>
  </si>
  <si>
    <t>ARMAÇÃO DE VIGA BALDRAME UTILIZANDO AÇO CA-50 DE 25 MM - MONTAGEM. AF_01/2024</t>
  </si>
  <si>
    <t>2.2.1</t>
  </si>
  <si>
    <t>97113</t>
  </si>
  <si>
    <t>APLICAÇÃO DE LONA PLÁSTICA PARA EXECUÇÃO DE PAVIMENTOS DE CONCRETO. AF_04/2022</t>
  </si>
  <si>
    <t>2.2.2</t>
  </si>
  <si>
    <t>96535</t>
  </si>
  <si>
    <t>FABRICAÇÃO, MONTAGEM E DESMONTAGEM DE FÔRMA PARA CONTRAPISO, EM MADEIRA SERRADA, E=25 MM, 4 UTILIZAÇÕES. AF_01/2024</t>
  </si>
  <si>
    <t>2.2.3</t>
  </si>
  <si>
    <t>96622</t>
  </si>
  <si>
    <t>LASTRO COM MATERIAL GRANULAR, APLICADO EM PISOS OU LAJES SOBRE SOLO, ESPESSURA DE *5 CM*. AF_01/2024</t>
  </si>
  <si>
    <t>2.2.4</t>
  </si>
  <si>
    <t>87700</t>
  </si>
  <si>
    <t>CONTRAPISO EM ARGAMASSA TRAÇO 1:4 (CIMENTO E AREIA), PREPARO MECÂNICO COM BETONEIRA 400 L, APLICADO EM ÁREAS SECAS SOBRE LAJE, NÃO ADERIDO, ACABAMENTO NÃO REFORÇADO, ESPESSURA 6CM. AF_07/2021</t>
  </si>
  <si>
    <t>2.2.5</t>
  </si>
  <si>
    <t>92768</t>
  </si>
  <si>
    <t>ARMAÇÃO DE LAJE DE ESTRUTURA CONVENCIONAL DE CONCRETO ARMADO UTILIZANDO AÇO CA-60 DE 5,0 MM - MONTAGEM. AF_06/2022</t>
  </si>
  <si>
    <t>2.2.6</t>
  </si>
  <si>
    <t>3</t>
  </si>
  <si>
    <t>SUPRAESTRUTURA</t>
  </si>
  <si>
    <t>3.1.1</t>
  </si>
  <si>
    <t>103669</t>
  </si>
  <si>
    <t>CONCRETAGEM DE PILARES, FCK = 25 MPA, COM USO DE BALDES - LANÇAMENTO, ADENSAMENTO E ACABAMENTO. AF_02/2022</t>
  </si>
  <si>
    <t>3.1.2</t>
  </si>
  <si>
    <t>92762</t>
  </si>
  <si>
    <t>ARMAÇÃO DE PILAR DE CONCRETO ARMADO UTILIZANDO AÇO CA-50 DE 10,0 MM - MONTAGEM. AF_06/2022</t>
  </si>
  <si>
    <t>3.1.3</t>
  </si>
  <si>
    <t>92759</t>
  </si>
  <si>
    <t>ARMAÇÃO DE PILAR DE CONCRETO ARMADO UTILIZANDO AÇO CA-60 DE 5,0 MM - MONTAGEM. AF_06/2022</t>
  </si>
  <si>
    <t>3.1.4</t>
  </si>
  <si>
    <t>92763</t>
  </si>
  <si>
    <t>ARMAÇÃO DE PILAR DE CONCRETO ARMADO UTILIZANDO AÇO CA-50 DE 12,5 MM - MONTAGEM. AF_06/2022</t>
  </si>
  <si>
    <t>3.1.5</t>
  </si>
  <si>
    <t>92764</t>
  </si>
  <si>
    <t>ARMAÇÃO DE PILAR DE CONCRETO ARMADO UTILIZANDO AÇO CA-50 DE 16,0 MM - MONTAGEM. AF_06/2022</t>
  </si>
  <si>
    <t>3.1.6</t>
  </si>
  <si>
    <t>92765</t>
  </si>
  <si>
    <t>ARMAÇÃO DE PILAR DE CONCRETO ARMADO UTILIZANDO AÇO CA-50 DE 20,0 MM - MONTAGEM. AF_06/2022</t>
  </si>
  <si>
    <t>3.1.7</t>
  </si>
  <si>
    <t>92766</t>
  </si>
  <si>
    <t>ARMAÇÃO DE PILAR DE CONCRETO ARMADO UTILIZANDO AÇO CA-50 DE 25,0 MM - MONTAGEM. AF_06/2022</t>
  </si>
  <si>
    <t>3.1.8</t>
  </si>
  <si>
    <t>FABRICAÇÃO, MONTAGEM E DESMONTAGEM DE FÔRMA PARA PILARES, EM MADEIRA SERRADA, E=25 MM, 4 UTILIZAÇÕES. AF_01/2024</t>
  </si>
  <si>
    <t>3.2.1</t>
  </si>
  <si>
    <t>103675</t>
  </si>
  <si>
    <t>CONCRETAGEM DE VIGAS, FCK=25 MPA COM USO DE BOMBA - LANÇAMENTO, ADENSAMENTO E ACABAMENTO. AF_02/2022_PS</t>
  </si>
  <si>
    <t>3.2.2</t>
  </si>
  <si>
    <t>FABRICAÇÃO, MONTAGEM E DESMONTAGEM DE FÔRMA PARA VIGA, EM MADEIRA SERRADA, E=25 MM, 4 UTILIZAÇÕES. AF_01/2024</t>
  </si>
  <si>
    <t>3.2.3</t>
  </si>
  <si>
    <t>ARMAÇÃO DE VIGA DE CONCRETO ARMADO UTILIZANDO AÇO CA-60 DE 5,0 MM - MONTAGEM. AF_06/2022</t>
  </si>
  <si>
    <t>3.2.4</t>
  </si>
  <si>
    <t>92761</t>
  </si>
  <si>
    <t>ARMAÇÃO DE VIGA DE CONCRETO ARMADO UTILIZANDO AÇO CA-50 DE 8,0 MM - MONTAGEM. AF_06/2022</t>
  </si>
  <si>
    <t>3.2.5</t>
  </si>
  <si>
    <t>ARMAÇÃO DE VIGA DE CONCRETO ARMADO UTILIZANDO AÇO CA-50 DE 10,0 MM - MONTAGEM. AF_06/2022</t>
  </si>
  <si>
    <t>3.2.6</t>
  </si>
  <si>
    <t>ARMAÇÃO DE VIGA DE CONCRETO ARMADO UTILIZANDO AÇO CA-50 DE 12,5 MM - MONTAGEM. AF_06/2022</t>
  </si>
  <si>
    <t>3.2.7</t>
  </si>
  <si>
    <t>ARMAÇÃO DE VIGA DE CONCRETO ARMADO UTILIZANDO AÇO CA-50 DE 16,0 MM - MONTAGEM. AF_06/2022</t>
  </si>
  <si>
    <t>3.3.1</t>
  </si>
  <si>
    <t>CONCRETAGEM DE LAJES, FCK=25 MPA, PARA LAJES MACIÇAS COM USO DE BOMBA - LANÇAMENTO, ADENSAMENTO E ACABAMENTO. AF_02/2022_PS</t>
  </si>
  <si>
    <t>3.3.2</t>
  </si>
  <si>
    <t>FABRICAÇÃO, MONTAGEM E DESMONTAGEM DE FÔRMA PARA LAJE, EM MADEIRA SERRADA, E=25 MM, 4 UTILIZAÇÕES. AF_01/2024</t>
  </si>
  <si>
    <t>3.3.3</t>
  </si>
  <si>
    <t>92770</t>
  </si>
  <si>
    <t>ARMAÇÃO DE LAJE DE CONCRETO ARMADO UTILIZANDO AÇO CA-50 DE 8,0 MM - MONTAGEM. AF_06/2022</t>
  </si>
  <si>
    <t>3.3.4</t>
  </si>
  <si>
    <t>92771</t>
  </si>
  <si>
    <t>ARMAÇÃO DE LAJE DE CONCRETO ARMADO UTILIZANDO AÇO CA-50 DE 10,0 MM - MONTAGEM. AF_06/2022</t>
  </si>
  <si>
    <t>3.3.5</t>
  </si>
  <si>
    <t>ARMAÇÃO DE LAJE DE CONCRETO ARMADO UTILIZANDO AÇO CA-60 DE 5,0 MM - MONTAGEM. AF_06/2022</t>
  </si>
  <si>
    <t>4</t>
  </si>
  <si>
    <t>PAREDES/FECHAMENTOS</t>
  </si>
  <si>
    <t>4.1.1</t>
  </si>
  <si>
    <t>87879</t>
  </si>
  <si>
    <t>CHAPISCO APLICADO EM ALVENARIAS E ESTRUTURAS DE CONCRETO INTERNAS, COM COLHER DE PEDREIRO. ARGAMASSA TRAÇO 1:3 COM PREPARO EM BETONEIRA 400L. AF_10/2022</t>
  </si>
  <si>
    <t>4.1.2</t>
  </si>
  <si>
    <t>104233</t>
  </si>
  <si>
    <t>EMBOÇO OU MASSA ÚNICA EM ARGAMASSA TRAÇO 1:2:8, PREPARO MECÂNICA COM BETONEIRA 400 L, APLICADA MANUALMENTE EM PANOS DE FACHADA SEM PRESENÇA DE VÃOS, ESPESSURA DE 25 MM, ACESSO POR ANDAIME. AF_08/2022</t>
  </si>
  <si>
    <t>4.1.3</t>
  </si>
  <si>
    <t>103368</t>
  </si>
  <si>
    <t>ALVENARIA DE VEDAÇÃO DE BLOCOS CERÂMICOS FURADOS NA HORIZONTAL DE 14X19X39 CM (ESPESSURA 14 CM) E ARGAMASSA DE ASSENTAMENTO COM PREPARO EM BETONEIRA. AF_12/2021</t>
  </si>
  <si>
    <t>4.1.4</t>
  </si>
  <si>
    <t>87902</t>
  </si>
  <si>
    <t>CHAPISCO APLICADO EM ALVENARIA (COM PRESENÇA DE VÃOS) E ESTRUTURAS DE CONCRETO DE FACHADA, COM ROLO PARA TEXTURA ACRÍLICA. ARGAMASSA INDUSTRIALIZADA COM PREPARO MANUAL. AF_10/2022</t>
  </si>
  <si>
    <t>4.1.5</t>
  </si>
  <si>
    <t>87553</t>
  </si>
  <si>
    <t>EMBOÇO, EM ARGAMASSA TRAÇO 1:2:8, PREPARO MECÂNICO, APLICADO MANUALMENTE EM PAREDES INTERNAS DE AMBIENTES COM ÁREA MAIOR QUE 10M², E = 10MM, COM TALISCAS. AF_03/2024</t>
  </si>
  <si>
    <t>4.2.1</t>
  </si>
  <si>
    <t>94572</t>
  </si>
  <si>
    <t>JANELA DE ALUMÍNIO DE CORRER COM 3 FOLHAS, BATENTE/ REQUADRO 6 A 14 CM, SEM ACABAMENTO, FIXAÇÃO COM PARAFUSO, SEM GUARNIÇÃO/ ALIZAR, DIMENSÕES 200X120 CM, VEDAÇÃO COM SILICONE, EXCLUSIVE CONTRAMARCO - FORNECIMENTO E INSTALAÇÃO. AF_11/2024</t>
  </si>
  <si>
    <t>4.2.2</t>
  </si>
  <si>
    <t>90793</t>
  </si>
  <si>
    <t>KIT DE PORTA-PRONTA DE MADEIRA EM ACABAMENTO MELAMÍNICO BRANCO, FOLHA PESADA OU SUPERPESADA, 90X210CM, FIXAÇÃO COM PREENCHIMENTO TOTAL DE ESPUMA EXPANSIVA - FORNECIMENTO E INSTALAÇÃO. AF_10/2025</t>
  </si>
  <si>
    <t>4.2.3</t>
  </si>
  <si>
    <t>90791</t>
  </si>
  <si>
    <t>KIT DE PORTA-PRONTA DE MADEIRA EM ACABAMENTO MELAMÍNICO BRANCO, FOLHA PESADA OU SUPERPESADA, 80X210CM, FIXAÇÃO COM PREENCHIMENTO PARCIAL DE ESPUMA EXPANSIVA - FORNECIMENTO E INSTALAÇÃO. AF_10/2025</t>
  </si>
  <si>
    <t>4.2.4</t>
  </si>
  <si>
    <t>106142</t>
  </si>
  <si>
    <t>PORTA-PRONTA DE MADEIRA, FOLHA LEVE OU MÉDIA, 70X210CM, FIXAÇÃO COM PREENCHIMENTO TOTAL DE ESPUMA EXPANSIVA - FORNECIMENTO E INSTALAÇÃO. AF_10/2025</t>
  </si>
  <si>
    <t>4.2.5</t>
  </si>
  <si>
    <t>105811</t>
  </si>
  <si>
    <t>JANELA DE ALUMÍNIO DE CORRER COM 2 FOLHAS PARA VIDROS (VIDROS INCLUSOS), COM BANDEIRA, BATENTE/ REQUADRO 6 A 14 CM, ACABAMENTO COM ACETATO OU BRILHANTE, FIXAÇÃO COM PARAFUSO, SEM GUARNIÇÃO/ ALIZAR, DIMENSÕES 120X120 CM, VEDAÇÃO COM SILICONE, EXCLUSIVE CONTRAMARCO - FORNECIMENTO E INSTALAÇÃO. AF_11/2024</t>
  </si>
  <si>
    <t>4.2.6</t>
  </si>
  <si>
    <t>023391</t>
  </si>
  <si>
    <t>SBC</t>
  </si>
  <si>
    <t>FORNECIMENTO PORTA ALUMINIO UMA FOLHA DE ABRIR</t>
  </si>
  <si>
    <t>4.2.7</t>
  </si>
  <si>
    <t>023390</t>
  </si>
  <si>
    <t>FORNECIMENTO JANELA DE ALUMINIO MAXIM-AIR CONVENCIONAL - 100x170 - COM VIDRO FIXO</t>
  </si>
  <si>
    <t>4.2.8</t>
  </si>
  <si>
    <t>105023</t>
  </si>
  <si>
    <t>VERGA MOLDADA IN LOCO EM CONCRETO, ESPESSURA DE *15* CM. AF_03/2024</t>
  </si>
  <si>
    <t>4.2.9</t>
  </si>
  <si>
    <t>105029</t>
  </si>
  <si>
    <t>CONTRAVERGA MOLDADA IN LOCO EM CONCRETO, ESPESSURA DE *15* CM. AF_03/2024</t>
  </si>
  <si>
    <t>4.2.10</t>
  </si>
  <si>
    <t>105809</t>
  </si>
  <si>
    <t>JANELA DE ALUMÍNIO DE CORRER COM 2 FOLHAS PARA VIDROS (VIDROS INCLUSOS), SEM BANDEIRA, BATENTE/ REQUADRO 6 A 14 CM, ACABAMENTO COM ACETATO OU BRILHANTE, FIXAÇÃO COM PARAFUSO, SEM GUARNIÇÃO/ ALIZAR, DIMENSÕES 150X120 CM, VEDAÇÃO COM SILICONE, EXCLUSIVE CONTRAMARCO - FORNECIMENTO E INSTALAÇÃO. AF_11/2024</t>
  </si>
  <si>
    <t>4.2.11</t>
  </si>
  <si>
    <t>106145</t>
  </si>
  <si>
    <t>PORTA DE ALUMÍNIO DE ABRIR, P/ VIDRO, C/ GUARNIÇÃO, 120X220CM, FIXAÇÃO COM ARGAMASSA. AF_10/2025</t>
  </si>
  <si>
    <t>4.2.12</t>
  </si>
  <si>
    <t>CPU2556</t>
  </si>
  <si>
    <t>Próprio</t>
  </si>
  <si>
    <t>PORTA DE ALUMÍNIO DE ABRIR, P/ VIDRO, C/ GUARNIÇÃO, 100X220CM, FIXAÇÃO COM ARGAMASSA. AF_10/2025</t>
  </si>
  <si>
    <t>un</t>
  </si>
  <si>
    <t>4.2.13</t>
  </si>
  <si>
    <t>94569</t>
  </si>
  <si>
    <t>JANELA DE ALUMÍNIO TIPO MAXIM-AR, BATENTE/ REQUADRO 3 A 14 CM, VIDRO INCLUSO, FIXAÇÃO COM PARAFUSO, SEM GUARNIÇÃO/ ALIZAR, DIMENSÕES 60X50 (A X L) CM, SEM ACABAMENTO, VEDAÇÃO COM SILICONE, EXCLUSIVE CONTRAMARCO - FORNECIMENTO E INSTALAÇÃO. AF_11/2024</t>
  </si>
  <si>
    <t>4.3.1</t>
  </si>
  <si>
    <t>92581</t>
  </si>
  <si>
    <t>TRAMA DE AÇO COMPOSTA POR TERÇAS PARA TELHADOS DE ATÉ 2 ÁGUAS PARA TELHA ESTRUTURAL DE FIBROCIMENTO, INCLUSO TRANSPORTE VERTICAL, EXCLUSIVE PINTURA. AF_10/2025</t>
  </si>
  <si>
    <t>4.3.2</t>
  </si>
  <si>
    <t>92618</t>
  </si>
  <si>
    <t>FABRICAÇÃO E INSTALAÇÃO DE TESOURA INTEIRA EM AÇO, VÃO DE 11 M, PARA TELHA ONDULADA DE FIBROCIMENTO, METÁLICA, PLÁSTICA OU TERMOACÚSTICA, INCLUSO IÇAMENTO, EXCLUSIVE PINTURA. AF_10/2025</t>
  </si>
  <si>
    <t>4.3.3</t>
  </si>
  <si>
    <t>92606</t>
  </si>
  <si>
    <t>FABRICAÇÃO E INSTALAÇÃO DE TESOURA INTEIRA EM AÇO, VÃO DE 5 M, PARA TELHA ONDULADA DE FIBROCIMENTO, METÁLICA, PLÁSTICA OU TERMOACÚSTICA, INCLUSO IÇAMENTO, EXCLUSIVE PINTURA. AF_10/2025</t>
  </si>
  <si>
    <t>4.3.4</t>
  </si>
  <si>
    <t>92620</t>
  </si>
  <si>
    <t>FABRICAÇÃO E INSTALAÇÃO DE TESOURA INTEIRA EM AÇO, VÃO DE 12 M, PARA TELHA ONDULADA DE FIBROCIMENTO, METÁLICA, PLÁSTICA OU TERMOACÚSTICA, INCLUSO IÇAMENTO, EXCLUSIVE PINTURA. AF_10/2025</t>
  </si>
  <si>
    <t>4.3.5</t>
  </si>
  <si>
    <t>92610</t>
  </si>
  <si>
    <t>FABRICAÇÃO E INSTALAÇÃO DE TESOURA INTEIRA EM AÇO, VÃO DE 7 M, PARA TELHA ONDULADA DE FIBROCIMENTO, METÁLICA, PLÁSTICA OU TERMOACÚSTICA, INCLUSO IÇAMENTO, EXCLUSIVE PINTURA. AF_10/2025</t>
  </si>
  <si>
    <t>4.3.6</t>
  </si>
  <si>
    <t>92608</t>
  </si>
  <si>
    <t>FABRICAÇÃO E INSTALAÇÃO DE TESOURA INTEIRA EM AÇO, VÃO DE 6 M, PARA TELHA ONDULADA DE FIBROCIMENTO, METÁLICA, PLÁSTICA OU TERMOACÚSTICA, INCLUSO IÇAMENTO, EXCLUSIVE PINTURA. AF_10/2025</t>
  </si>
  <si>
    <t>4.3.7</t>
  </si>
  <si>
    <t>101970</t>
  </si>
  <si>
    <t>CHAPIM SOBRE MUROS LINEARES, EM CONCRETO PRÉ-MOLDADO, COMPRIMENTO DE ATÉ 6 M, ASSENTADO COM ARGAMASSA 1:6 COM ADITIVO. AF_11/2020</t>
  </si>
  <si>
    <t>4.3.8</t>
  </si>
  <si>
    <t>94229</t>
  </si>
  <si>
    <t>CALHA EM CHAPA DE AÇO GALVANIZADO NÚMERO 24, DESENVOLVIMENTO DE 100 CM, INCLUSO TRANSPORTE VERTICAL. AF_07/2019</t>
  </si>
  <si>
    <t>4.3.9</t>
  </si>
  <si>
    <t>94231</t>
  </si>
  <si>
    <t>RUFO EM CHAPA DE AÇO GALVANIZADO NÚMERO 24, CORTE DE 25 CM, INCLUSO TRANSPORTE VERTICAL. AF_07/2019</t>
  </si>
  <si>
    <t>4.3.10</t>
  </si>
  <si>
    <t>94210</t>
  </si>
  <si>
    <t>TELHAMENTO COM TELHA ONDULADA DE FIBROCIMENTO E = 6 MM, COM RECOBRIMENTO LATERAL DE 1 1/4 DE ONDA PARA TELHADO COM INCLINAÇÃO MÁXIMA DE 10°, COM ATÉ 2 ÁGUAS, INCLUSO IÇAMENTO. AF_07/2019</t>
  </si>
  <si>
    <t>5</t>
  </si>
  <si>
    <t>REVESTIMENTOS</t>
  </si>
  <si>
    <t>5.1.1</t>
  </si>
  <si>
    <t>88485</t>
  </si>
  <si>
    <t>FUNDO SELADOR ACRÍLICO, APLICAÇÃO MANUAL EM PAREDE, UMA DEMÃO. AF_04/2023</t>
  </si>
  <si>
    <t>5.1.2</t>
  </si>
  <si>
    <t>88484</t>
  </si>
  <si>
    <t>FUNDO SELADOR ACRÍLICO, APLICAÇÃO MANUAL EM TETO, UMA DEMÃO. AF_04/2023</t>
  </si>
  <si>
    <t>5.1.3</t>
  </si>
  <si>
    <t>88488</t>
  </si>
  <si>
    <t>PINTURA LÁTEX ACRÍLICA PREMIUM, APLICAÇÃO MANUAL EM TETO, DUAS DEMÃOS. AF_04/2023</t>
  </si>
  <si>
    <t>5.1.4</t>
  </si>
  <si>
    <t>180581</t>
  </si>
  <si>
    <t>PINTURA ACRILICA FOSCA COMPLETO PREMIUN SUVINIL 1 DEMAO</t>
  </si>
  <si>
    <t>5.1.5</t>
  </si>
  <si>
    <t>87275</t>
  </si>
  <si>
    <t>REVESTIMENTO CERÂMICO PARA PAREDES INTERNAS COM PLACAS TIPO ESMALTADA DE DIMENSÕES 33X45 CM APLICADAS A MEIA ALTURA DAS PAREDES. AF_02/2023_PE</t>
  </si>
  <si>
    <t>5.2.1</t>
  </si>
  <si>
    <t>88423</t>
  </si>
  <si>
    <t>APLICAÇÃO MANUAL DE PINTURA COM TINTA TEXTURIZADA ACRÍLICA EM PAREDES EXTERNAS DE CASAS, UMA COR. AF_03/2024</t>
  </si>
  <si>
    <t>5.2.2</t>
  </si>
  <si>
    <t>180192</t>
  </si>
  <si>
    <t>PINTURA PVA 2 DEMAOS PAREDES EXTERNAS</t>
  </si>
  <si>
    <t>5.2.3</t>
  </si>
  <si>
    <t>5.3.1</t>
  </si>
  <si>
    <t>87255</t>
  </si>
  <si>
    <t>REVESTIMENTO CERÂMICO PARA PISO COM PLACAS TIPO ESMALTADA DE DIMENSÕES 60X60 CM APLICADA EM AMBIENTES DE ÁREA MENOR QUE 5 M2. AF_02/2023_PE</t>
  </si>
  <si>
    <t>5.3.2</t>
  </si>
  <si>
    <t>87256</t>
  </si>
  <si>
    <t>REVESTIMENTO CERÂMICO PARA PISO COM PLACAS TIPO ESMALTADA DE DIMENSÕES 60X60 CM APLICADA EM AMBIENTES DE ÁREA ENTRE 5 M2 E 10 M2. AF_02/2023_PE</t>
  </si>
  <si>
    <t>5.3.3</t>
  </si>
  <si>
    <t>87257</t>
  </si>
  <si>
    <t>REVESTIMENTO CERÂMICO PARA PISO COM PLACAS TIPO ESMALTADA DE DIMENSÕES 60X60 CM APLICADA EM AMBIENTES DE ÁREA MAIOR QUE 10 M2. AF_02/2023_PE</t>
  </si>
  <si>
    <t>5.3.4</t>
  </si>
  <si>
    <t>4624</t>
  </si>
  <si>
    <t>ORSE</t>
  </si>
  <si>
    <t>Revestimento cerâmico para fachada, estilo BRICK - Portobello ou similar, aplicado com argamassa industrializada AC-II, rejuntado</t>
  </si>
  <si>
    <t>5.3.5</t>
  </si>
  <si>
    <t>88650</t>
  </si>
  <si>
    <t>RODAPÉ CERÂMICO DE 7CM DE ALTURA COM PLACAS TIPO ESMALTADA DE DIMENSÕES 60X60CM. AF_02/2023</t>
  </si>
  <si>
    <t>6</t>
  </si>
  <si>
    <t>INSTALAÇÕES ELÉTRICAS</t>
  </si>
  <si>
    <t>6.1</t>
  </si>
  <si>
    <t>91940</t>
  </si>
  <si>
    <t>CAIXA RETANGULAR 4" X 2" MÉDIA (1,30 M DO PISO), PVC, INSTALADA EM PAREDE - FORNECIMENTO E INSTALAÇÃO. AF_03/2023</t>
  </si>
  <si>
    <t>6.2</t>
  </si>
  <si>
    <t>91939</t>
  </si>
  <si>
    <t>CAIXA RETANGULAR 4" X 2" ALTA (2,00 M DO PISO), PVC, INSTALADA EM PAREDE - FORNECIMENTO E INSTALAÇÃO. AF_03/2023</t>
  </si>
  <si>
    <t>6.3</t>
  </si>
  <si>
    <t>91937</t>
  </si>
  <si>
    <t>CAIXA OCTOGONAL 3" X 3", PVC, INSTALADA EM LAJE - FORNECIMENTO E INSTALAÇÃO. AF_03/2023</t>
  </si>
  <si>
    <t>6.4</t>
  </si>
  <si>
    <t>91927</t>
  </si>
  <si>
    <t>CABO DE COBRE FLEXÍVEL ISOLADO, 2,5 MM², ANTI-CHAMA 0,6/1,0 KV, PARA CIRCUITOS TERMINAIS - FORNECIMENTO E INSTALAÇÃO. AF_03/2023</t>
  </si>
  <si>
    <t>6.5</t>
  </si>
  <si>
    <t>91929</t>
  </si>
  <si>
    <t>CABO DE COBRE FLEXÍVEL ISOLADO, 4 MM², ANTI-CHAMA 0,6/1,0 KV, PARA CIRCUITOS TERMINAIS - FORNECIMENTO E INSTALAÇÃO. AF_03/2023</t>
  </si>
  <si>
    <t>6.6</t>
  </si>
  <si>
    <t>91925</t>
  </si>
  <si>
    <t>CABO DE COBRE FLEXÍVEL ISOLADO, 1,5 MM², ANTI-CHAMA 0,6/1,0 KV, PARA CIRCUITOS TERMINAIS - FORNECIMENTO E INSTALAÇÃO. AF_03/2023</t>
  </si>
  <si>
    <t>6.7</t>
  </si>
  <si>
    <t>91935</t>
  </si>
  <si>
    <t>CABO DE COBRE FLEXÍVEL ISOLADO, 16 MM², ANTI-CHAMA 0,6/1,0 KV, PARA CIRCUITOS TERMINAIS - FORNECIMENTO E INSTALAÇÃO. AF_03/2023</t>
  </si>
  <si>
    <t>6.8</t>
  </si>
  <si>
    <t>91953</t>
  </si>
  <si>
    <t>INTERRUPTOR SIMPLES (1 MÓDULO), 10A/250V, INCLUINDO SUPORTE E PLACA - FORNECIMENTO E INSTALAÇÃO. AF_03/2023</t>
  </si>
  <si>
    <t>6.9</t>
  </si>
  <si>
    <t>92023</t>
  </si>
  <si>
    <t>INTERRUPTOR SIMPLES (1 MÓDULO) COM 1 TOMADA DE EMBUTIR 2P+T 10 A, INCLUINDO SUPORTE E PLACA - FORNECIMENTO E INSTALAÇÃO. AF_03/2023</t>
  </si>
  <si>
    <t>6.10</t>
  </si>
  <si>
    <t>91959</t>
  </si>
  <si>
    <t>INTERRUPTOR SIMPLES (2 MÓDULOS), 10A/250V, INCLUINDO SUPORTE E PLACA - FORNECIMENTO E INSTALAÇÃO. AF_03/2023</t>
  </si>
  <si>
    <t>6.11</t>
  </si>
  <si>
    <t>91996</t>
  </si>
  <si>
    <t>TOMADA MÉDIA DE EMBUTIR (1 MÓDULO), 2P+T 10 A, INCLUINDO SUPORTE E PLACA - FORNECIMENTO E INSTALAÇÃO. AF_03/2023</t>
  </si>
  <si>
    <t>6.12</t>
  </si>
  <si>
    <t>91993</t>
  </si>
  <si>
    <t>TOMADA ALTA DE EMBUTIR (1 MÓDULO), 2P+T 20 A, INCLUINDO SUPORTE E PLACA - FORNECIMENTO E INSTALAÇÃO. AF_03/2023</t>
  </si>
  <si>
    <t>6.13</t>
  </si>
  <si>
    <t>93653</t>
  </si>
  <si>
    <t>DISJUNTOR MONOPOLAR TIPO DIN, CORRENTE NOMINAL DE 10A - FORNECIMENTO E INSTALAÇÃO. AF_07/2025</t>
  </si>
  <si>
    <t>6.14</t>
  </si>
  <si>
    <t>CPU2540</t>
  </si>
  <si>
    <t>DISJUNTOR MONOPOLAR TIPO DIN, CORRENTE NOMINAL DE 6A - FORNECIMENTO E INSTALAÇÃO.</t>
  </si>
  <si>
    <t>6.15</t>
  </si>
  <si>
    <t>93654</t>
  </si>
  <si>
    <t>DISJUNTOR MONOPOLAR TIPO DIN, CORRENTE NOMINAL DE 16A - FORNECIMENTO E INSTALAÇÃO. AF_07/2025</t>
  </si>
  <si>
    <t>6.16</t>
  </si>
  <si>
    <t>93655</t>
  </si>
  <si>
    <t>DISJUNTOR MONOPOLAR TIPO DIN, CORRENTE NOMINAL DE 20A - FORNECIMENTO E INSTALAÇÃO. AF_07/2025</t>
  </si>
  <si>
    <t>6.17</t>
  </si>
  <si>
    <t>93656</t>
  </si>
  <si>
    <t>DISJUNTOR MONOPOLAR TIPO DIN, CORRENTE NOMINAL DE 25A - FORNECIMENTO E INSTALAÇÃO. AF_07/2025</t>
  </si>
  <si>
    <t>6.18</t>
  </si>
  <si>
    <t>106028</t>
  </si>
  <si>
    <t>DISPOSITIVO DPS 40KA-175V OU 275V - FORNECIMENTO E INSTALAÇÃO. AF_07/2025</t>
  </si>
  <si>
    <t>6.19</t>
  </si>
  <si>
    <t>91855</t>
  </si>
  <si>
    <t>ELETRODUTO FLEXÍVEL CORRUGADO REFORÇADO, PVC, DN 25 MM (3/4"), PARA CIRCUITOS TERMINAIS, INSTALADO EM PAREDE - FORNECIMENTO E INSTALAÇÃO. AF_03/2023</t>
  </si>
  <si>
    <t>6.20</t>
  </si>
  <si>
    <t>91869</t>
  </si>
  <si>
    <t>ELETRODUTO RÍGIDO ROSCÁVEL, PVC, DN 40 MM (1 1/4"), PARA CIRCUITOS TERMINAIS, INSTALADO EM LAJE - FORNECIMENTO E INSTALAÇÃO. AF_03/2023</t>
  </si>
  <si>
    <t>6.21</t>
  </si>
  <si>
    <t>91867</t>
  </si>
  <si>
    <t>ELETRODUTO RÍGIDO ROSCÁVEL, PVC, DN 25 MM (3/4"), PARA CIRCUITOS TERMINAIS, INSTALADO EM LAJE - FORNECIMENTO E INSTALAÇÃO. AF_03/2023</t>
  </si>
  <si>
    <t>6.22</t>
  </si>
  <si>
    <t>97607</t>
  </si>
  <si>
    <t>LUMINÁRIA ARANDELA TIPO TARTARUGA, DE SOBREPOR, COM 1 LÂMPADA LED DE 6 W, SEM REATOR - FORNECIMENTO E INSTALAÇÃO. AF_09/2024</t>
  </si>
  <si>
    <t>6.23</t>
  </si>
  <si>
    <t>CPU2542</t>
  </si>
  <si>
    <t>LUMINÁRIA SPOT DE LED, INSTALADA NO CHÃO</t>
  </si>
  <si>
    <t>6.24</t>
  </si>
  <si>
    <t>103788</t>
  </si>
  <si>
    <t>LUMINÁRIA TIPO PLAFON QUADRADA, DE EMBUTIR, COM LED DE 24 W - FORNECIMENTO E INSTALAÇÃO. AF_09/2024</t>
  </si>
  <si>
    <t>6.25</t>
  </si>
  <si>
    <t>101512</t>
  </si>
  <si>
    <t>ENTRADA DE ENERGIA ELÉTRICA, AÉREA, TRIFÁSICA, COM CAIXA DE EMBUTIR, CABO DE 35 MM2 E DISJUNTOR DIN 50A (NÃO INCLUSO O POSTE DE CONCRETO). AF_12/2025</t>
  </si>
  <si>
    <t>6.26</t>
  </si>
  <si>
    <t>00005044</t>
  </si>
  <si>
    <t>POSTE DE CONCRETO ARMADO DE SECAO CIRCULAR, EXTENSAO DE 9,00 M, RESISTENCIA DE 200 A 300 DAN, TIPO C-14</t>
  </si>
  <si>
    <t>6.27</t>
  </si>
  <si>
    <t>100600</t>
  </si>
  <si>
    <t>ASSENTAMENTO DE POSTE DE CONCRETO COM COMPRIMENTO NOMINAL DE 9 M, CARGA NOMINAL DE 300 DAN, ENGASTAMENTO BASE CONCRETADA COM 1 M DE CONCRETO E 0,5 M DE SOLO (NÃO INCLUI FORNECIMENTO). AF_04/2025</t>
  </si>
  <si>
    <t>6.28</t>
  </si>
  <si>
    <t>91941</t>
  </si>
  <si>
    <t>CAIXA RETANGULAR 4" X 2" BAIXA (0,30 M DO PISO), PVC, INSTALADA EM PAREDE - FORNECIMENTO E INSTALAÇÃO. AF_03/2023</t>
  </si>
  <si>
    <t>6.29</t>
  </si>
  <si>
    <t>92026</t>
  </si>
  <si>
    <t>INTERRUPTOR SIMPLES (2 MÓDULOS) COM 1 TOMADA DE EMBUTIR 2P+T 10 A, SEM SUPORTE E SEM PLACA - FORNECIMENTO E INSTALAÇÃO. AF_03/2023</t>
  </si>
  <si>
    <t>6.30</t>
  </si>
  <si>
    <t>92004</t>
  </si>
  <si>
    <t>TOMADA MÉDIA DE EMBUTIR (2 MÓDULOS), 2P+T 10 A, INCLUINDO SUPORTE E PLACA - FORNECIMENTO E INSTALAÇÃO. AF_03/2023</t>
  </si>
  <si>
    <t>6.31</t>
  </si>
  <si>
    <t>92000</t>
  </si>
  <si>
    <t>TOMADA BAIXA DE EMBUTIR (1 MÓDULO), 2P+T 10 A, INCLUINDO SUPORTE E PLACA - FORNECIMENTO E INSTALAÇÃO. AF_03/2023</t>
  </si>
  <si>
    <t>6.32</t>
  </si>
  <si>
    <t>92008</t>
  </si>
  <si>
    <t>TOMADA BAIXA DE EMBUTIR (2 MÓDULOS), 2P+T 10 A, INCLUINDO SUPORTE E PLACA - FORNECIMENTO E INSTALAÇÃO. AF_03/2023</t>
  </si>
  <si>
    <t>6.33</t>
  </si>
  <si>
    <t>00039458</t>
  </si>
  <si>
    <t>DISPOSITIVO DR, 4 POLOS, SENSIBILIDADE DE 30 MA, CORRENTE DE 80 A, TIPO AC</t>
  </si>
  <si>
    <t>6.34</t>
  </si>
  <si>
    <t>CPU2870</t>
  </si>
  <si>
    <t>DISJUNTOR TERMOMAGNETICO TRIPOLAR  63 A, PADRÃO DIN (EUROPEU - LINHA BRANCA),CURVA C</t>
  </si>
  <si>
    <t>6.35</t>
  </si>
  <si>
    <t>91868</t>
  </si>
  <si>
    <t>ELETRODUTO RÍGIDO ROSCÁVEL, PVC, DN 32 MM (1"), PARA CIRCUITOS TERMINAIS, INSTALADO EM LAJE - FORNECIMENTO E INSTALAÇÃO. AF_03/2023</t>
  </si>
  <si>
    <t>6.36</t>
  </si>
  <si>
    <t>93008</t>
  </si>
  <si>
    <t>ELETRODUTO RÍGIDO ROSCÁVEL, PVC, DN 50 MM (1 1/2"), PARA REDE ENTERRADA DE DISTRIBUIÇÃO DE ENERGIA ELÉTRICA - FORNECIMENTO E INSTALAÇÃO. AF_12/2021</t>
  </si>
  <si>
    <t>6.37</t>
  </si>
  <si>
    <t>97359</t>
  </si>
  <si>
    <t>QUADRO DE MEDIÇÃO GERAL DE ENERGIA COM 8 MEDIDORES - FORNECIMENTO E INSTALAÇÃO. AF_07/2025</t>
  </si>
  <si>
    <t>6.38</t>
  </si>
  <si>
    <t>CPU3154</t>
  </si>
  <si>
    <t>BARRAMENTO PENTE 12 POLOS BIFASICO 63A FORCELINE</t>
  </si>
  <si>
    <t>6.39</t>
  </si>
  <si>
    <t>6.40</t>
  </si>
  <si>
    <t>101880</t>
  </si>
  <si>
    <t>QUADRO DE DISTRIBUIÇÃO DE ENERGIA EM CHAPA DE AÇO GALVANIZADO, DE EMBUTIR, COM BARRAMENTO TRIFÁSICO, PARA 30 DISJUNTORES DIN 150A - FORNECIMENTO E INSTALAÇÃO. AF_07/2025</t>
  </si>
  <si>
    <t>6.41</t>
  </si>
  <si>
    <t>98307</t>
  </si>
  <si>
    <t>TOMADA DE REDE RJ45 - FORNECIMENTO E INSTALAÇÃO. AF_08/2025</t>
  </si>
  <si>
    <t>6.42</t>
  </si>
  <si>
    <t>97238</t>
  </si>
  <si>
    <t>ELETROCALHA LISA OU PERFURADA EM AÇO GALVANIZADO, LARGURA 100MM E ALTURA 50MM, INCLUSIVE EMENDA E FIXAÇÃO - FORNECIMENTO E INSTALAÇÃO. AF_04/2023</t>
  </si>
  <si>
    <t>6.43</t>
  </si>
  <si>
    <t>97236</t>
  </si>
  <si>
    <t>ELETROCALHA LISA OU PERFURADA EM AÇO GALVANIZADO, LARGURA 50MM E ALTURA 50MM, INCLUSIVE EMENDA E FIXAÇÃO - FORNECIMENTO E INSTALAÇÃO. AF_04/2023</t>
  </si>
  <si>
    <t>6.44</t>
  </si>
  <si>
    <t>95727</t>
  </si>
  <si>
    <t>ELETRODUTO RÍGIDO SOLDÁVEL, PVC, DN 25 MM (3/4"), APARENTE - FORNECIMENTO E INSTALAÇÃO. AF_01/2026</t>
  </si>
  <si>
    <t>7</t>
  </si>
  <si>
    <t>INSTALAÇÕES HIDRÁULICAS</t>
  </si>
  <si>
    <t>7.1</t>
  </si>
  <si>
    <t>070233</t>
  </si>
  <si>
    <t>VENTOKIT 80 BIVOLT</t>
  </si>
  <si>
    <t>7.2</t>
  </si>
  <si>
    <t>102609</t>
  </si>
  <si>
    <t>CAIXA D´ÁGUA EM POLIETILENO, 2000 LITROS - FORNECIMENTO E INSTALAÇÃO. AF_06/2021</t>
  </si>
  <si>
    <t>7.3</t>
  </si>
  <si>
    <t>89987</t>
  </si>
  <si>
    <t>REGISTRO DE GAVETA BRUTO, LATÃO, ROSCÁVEL, 3/4", COM ACABAMENTO E CANOPLA CROMADOS - FORNECIMENTO E INSTALAÇÃO. AF_08/2021</t>
  </si>
  <si>
    <t>7.4</t>
  </si>
  <si>
    <t>89984</t>
  </si>
  <si>
    <t>REGISTRO DE PRESSÃO BRUTO, LATÃO, ROSCÁVEL, 1/2", COM ACABAMENTO E CANOPLA CROMADOS - FORNECIMENTO E INSTALAÇÃO. AF_08/2021</t>
  </si>
  <si>
    <t>7.5</t>
  </si>
  <si>
    <t>100860</t>
  </si>
  <si>
    <t>CHUVEIRO ELÉTRICO COMUM CORPO PLÁSTICO, TIPO DUCHA - FORNECIMENTO E INSTALAÇÃO. AF_02/2026</t>
  </si>
  <si>
    <t>7.6</t>
  </si>
  <si>
    <t>95644</t>
  </si>
  <si>
    <t>KIT CAVALETE PARA MEDIÇÃO DE ÁGUA - ENTRADA INDIVIDUALIZADA, EM PVC 32 MM (1"), PARA 1 MEDIDOR - FORNECIMENTO E INSTALAÇÃO (EXCLUSIVE HIDRÔMETRO). AF_03/2024</t>
  </si>
  <si>
    <t>7.7</t>
  </si>
  <si>
    <t>89356</t>
  </si>
  <si>
    <t>TUBO, PVC, SOLDÁVEL, DE 25MM, INSTALADO EM RAMAL OU SUB-RAMAL DE ÁGUA - FORNECIMENTO E INSTALAÇÃO. AF_06/2022</t>
  </si>
  <si>
    <t>7.8</t>
  </si>
  <si>
    <t>89357</t>
  </si>
  <si>
    <t>TUBO, PVC, SOLDÁVEL, DE 32MM, INSTALADO EM RAMAL OU SUB-RAMAL DE ÁGUA - FORNECIMENTO E INSTALAÇÃO. AF_06/2022</t>
  </si>
  <si>
    <t>7.9</t>
  </si>
  <si>
    <t>103979</t>
  </si>
  <si>
    <t>TUBO, PVC, SOLDÁVEL, DE 50MM, INSTALADO EM RAMAL DE DISTRIBUIÇÃO DE ÁGUA - FORNECIMENTO E INSTALAÇÃO. AF_06/2022</t>
  </si>
  <si>
    <t>7.10</t>
  </si>
  <si>
    <t>89446</t>
  </si>
  <si>
    <t>TUBO, PVC, SOLDÁVEL, DE 25MM, INSTALADO EM PRUMADA DE ÁGUA - FORNECIMENTO E INSTALAÇÃO. AF_06/2022</t>
  </si>
  <si>
    <t>7.11</t>
  </si>
  <si>
    <t>89410</t>
  </si>
  <si>
    <t>CURVA 90 GRAUS, PVC, SOLDÁVEL, DN 25MM, INSTALADO EM RAMAL DE DISTRIBUIÇÃO DE ÁGUA - FORNECIMENTO E INSTALAÇÃO. AF_06/2022</t>
  </si>
  <si>
    <t>7.12</t>
  </si>
  <si>
    <t>89617</t>
  </si>
  <si>
    <t>TE, PVC, SOLDÁVEL, DN 25MM, INSTALADO EM PRUMADA DE ÁGUA - FORNECIMENTO E INSTALAÇÃO. AF_06/2022</t>
  </si>
  <si>
    <t>7.13</t>
  </si>
  <si>
    <t>90373</t>
  </si>
  <si>
    <t>JOELHO 90 GRAUS COM BUCHA DE LATÃO, PVC, SOLDÁVEL, DN 25MM, X 1/2 INSTALADO EM RAMAL OU SUB-RAMAL DE ÁGUA - FORNECIMENTO E INSTALAÇÃO. AF_06/2022</t>
  </si>
  <si>
    <t>7.14</t>
  </si>
  <si>
    <t>89447</t>
  </si>
  <si>
    <t>TUBO, PVC, SOLDÁVEL, DE 32MM, INSTALADO EM PRUMADA DE ÁGUA - FORNECIMENTO E INSTALAÇÃO. AF_06/2022</t>
  </si>
  <si>
    <t>7.15</t>
  </si>
  <si>
    <t>89494</t>
  </si>
  <si>
    <t>CURVA 90 GRAUS, PVC, SOLDÁVEL, DN 32MM, INSTALADO EM PRUMADA DE ÁGUA - FORNECIMENTO E INSTALAÇÃO. AF_06/2022</t>
  </si>
  <si>
    <t>7.16</t>
  </si>
  <si>
    <t>JOELHO 90 GRAUS COM BUCHA DE LATÃO, PVC, SOLDÁVEL, DN 32MM, X 1/2 INSTALADO EM RAMAL OU SUB-RAMAL DE ÁGUA - FORNECIMENTO E INSTALAÇÃO. AF_06/2022</t>
  </si>
  <si>
    <t>7.17</t>
  </si>
  <si>
    <t>89625</t>
  </si>
  <si>
    <t>TE, PVC, SOLDÁVEL, DN 50MM, INSTALADO EM PRUMADA DE ÁGUA - FORNECIMENTO E INSTALAÇÃO. AF_06/2022</t>
  </si>
  <si>
    <t>7.18</t>
  </si>
  <si>
    <t>89627</t>
  </si>
  <si>
    <t>TÊ DE REDUÇÃO, PVC, SOLDÁVEL, DN 50MM X 25MM, INSTALADO EM PRUMADA DE ÁGUA - FORNECIMENTO E INSTALAÇÃO. AF_06/2022</t>
  </si>
  <si>
    <t>7.19</t>
  </si>
  <si>
    <t>105146</t>
  </si>
  <si>
    <t>BUCHA DE REDUÇÃO, PPR, DN 50 X 32 MM, INSTALADO EM RESERVAÇÃO PREDIAL DE ÁGUA - FORNECIMENTO E INSTALAÇÃO. AF_04/2024</t>
  </si>
  <si>
    <t>7.20</t>
  </si>
  <si>
    <t>105229</t>
  </si>
  <si>
    <t>BUCHA DE REDUÇÃO, PPR, DN 50 X 25 MM, INSTALADO EM RESERVAÇÃO PREDIAL DE ÁGUA - FORNECIMENTO E INSTALAÇÃO. AF_04/2024</t>
  </si>
  <si>
    <t>8</t>
  </si>
  <si>
    <t>INSTALAÇÕES SANITÁRIAS E DE ESGOTO</t>
  </si>
  <si>
    <t>8.1</t>
  </si>
  <si>
    <t>86931</t>
  </si>
  <si>
    <t>BACIA SANITÁRIA COM CAIXA ACOPLADA LOUÇA BRANCA, INCLUSO ENGATE FLEXÍVEL EM PLÁSTICO BRANCO, 1/2" X 40 CM - FORNECIMENTO E INSTALAÇÃO. AF_02/2026</t>
  </si>
  <si>
    <t>8.2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</si>
  <si>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</si>
  <si>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</si>
  <si>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8.3</t>
  </si>
  <si>
    <t>100849</t>
  </si>
  <si>
    <t>ASSENTO SANITÁRIO CONVENCIONAL - FORNECIMENTO E INSTALAÇÃO. AF_02/2026</t>
  </si>
  <si>
    <t>8.4</t>
  </si>
  <si>
    <t>86924</t>
  </si>
  <si>
    <t>TANQUE DE LOUÇA BRANCA SUSPENSO, 20L OU EQUIVALENTE, INCLUSO SIFÃO TIPO GARRAFA EM PVC, VÁLVULA PLÁSTICA E TORNEIRA DE PLÁSTICO - FORNECIMENTO E INSTALAÇÃO. AF_02/2026</t>
  </si>
  <si>
    <t>8.5</t>
  </si>
  <si>
    <t>86941</t>
  </si>
  <si>
    <t>LAVATÓRIO LOUÇA BRANCA COM COLUNA, 45 X 55 CM OU EQUIVALENTE, PADRÃO MÉDIO, INCLUSO SIFÃO TIPO GARRAFA, VÁLVULA E ENGATE FLEXÍVEL DE 40 CM EM METAL CROMADO, COM TORNEIRA CROMADA DE MESA, PADRÃO MÉDIO - FORNECIMENTO E INSTALAÇÃO. AF_02/2026</t>
  </si>
  <si>
    <t>8.6</t>
  </si>
  <si>
    <t>86943</t>
  </si>
  <si>
    <t>LAVATÓRIO LOUÇA BRANCA SUSPENSO, *40 X 30* CM OU EQUIVALENTE, PADRÃO POPULAR, INCLUSO SIFÃO FLEXÍVEL EM PVC, VÁLVULA E ENGATE FLEXÍVEL 30 CM EM PLÁSTICO E TORNEIRA CROMADA DE MESA, PADRÃO POPULAR - FORNECIMENTO E INSTALAÇÃO. AF_02/2026</t>
  </si>
  <si>
    <t>8.7</t>
  </si>
  <si>
    <t>100868</t>
  </si>
  <si>
    <t>BARRA DE APOIO RETA, EM AÇO INOX POLIDO, COMPRIMENTO 80 CM, FIXADA NA PAREDE - FORNECIMENTO E INSTALAÇÃO. AF_02/2026</t>
  </si>
  <si>
    <t>8.8</t>
  </si>
  <si>
    <t>93441</t>
  </si>
  <si>
    <t>BANCADA GRANITO CINZA 150 X 60 CM, COM CUBA DE EMBUTIR DE AÇO, VÁLVULA AMERICANA EM METAL, SIFÃO FLEXÍVEL EM PVC, ENGATE FLEXÍVEL 30 CM, TORNEIRA CROMADA LONGA, DE PAREDE, 1/2" OU 3/4", P/ COZINHA, PADRÃO POPULAR - FORNEC. E INSTALAÇÃO. AF_02/2026</t>
  </si>
  <si>
    <t>8.9</t>
  </si>
  <si>
    <t>95544</t>
  </si>
  <si>
    <t>PAPELEIRA DE PAREDE EM METAL CROMADO SEM TAMPA, INCLUSO FIXAÇÃO. AF_02/2026</t>
  </si>
  <si>
    <t>8.10</t>
  </si>
  <si>
    <t>95545</t>
  </si>
  <si>
    <t>SABONETEIRA DE PAREDE EM METAL CROMADO, INCLUSO FIXAÇÃO. AF_02/2026</t>
  </si>
  <si>
    <t>8.11</t>
  </si>
  <si>
    <t>98110</t>
  </si>
  <si>
    <t>CAIXA DE GORDURA PEQUENA (CAPACIDADE: 19 L), CIRCULAR, EM PVC, DIÂMETRO INTERNO= 0,3 M. AF_12/2020</t>
  </si>
  <si>
    <t>8.12</t>
  </si>
  <si>
    <t>97906</t>
  </si>
  <si>
    <t>CAIXA ENTERRADA HIDRÁULICA RETANGULAR, EM ALVENARIA COM BLOCOS DE CONCRETO, DIMENSÕES INTERNAS: 0,6X0,6X0,6 M PARA REDE DE ESGOTO. AF_12/2020</t>
  </si>
  <si>
    <t>8.13</t>
  </si>
  <si>
    <t>102237</t>
  </si>
  <si>
    <t>BOX FRONTAL DE CORRER, COM VIDRO TEMPERADO 8 MM, 190X100CM, 1 FOLHA FIXA, 1 FOLHA MÓVEL, PERFIS E FERRAGENS EM ALUMÍNIO. AF_11/2025</t>
  </si>
  <si>
    <t>8.14</t>
  </si>
  <si>
    <t>104327</t>
  </si>
  <si>
    <t>RALO SIFONADO REDONDO, PVC, DN 100 X 40 MM, JUNTA SOLDÁVEL, FORNECIDO E INSTALADO EM RAMAL DE DESCARGA OU EM RAMAL DE ESGOTO SANITÁRIO. AF_08/2022</t>
  </si>
  <si>
    <t>8.15</t>
  </si>
  <si>
    <t>89711</t>
  </si>
  <si>
    <t>TUBO PVC, SERIE NORMAL, ESGOTO PREDIAL, DN 40 MM, FORNECIDO E INSTALADO EM RAMAL DE DESCARGA OU RAMAL DE ESGOTO SANITÁRIO. AF_08/2022</t>
  </si>
  <si>
    <t>8.16</t>
  </si>
  <si>
    <t>89712</t>
  </si>
  <si>
    <t>TUBO PVC, SERIE NORMAL, ESGOTO PREDIAL, DN 50 MM, FORNECIDO E INSTALADO EM RAMAL DE DESCARGA OU RAMAL DE ESGOTO SANITÁRIO. AF_08/2022</t>
  </si>
  <si>
    <t>8.17</t>
  </si>
  <si>
    <t>89714</t>
  </si>
  <si>
    <t>TUBO PVC, SERIE NORMAL, ESGOTO PREDIAL, DN 100 MM, FORNECIDO E INSTALADO EM RAMAL DE DESCARGA OU RAMAL DE ESGOTO SANITÁRIO. AF_08/2022</t>
  </si>
  <si>
    <t>8.18</t>
  </si>
  <si>
    <t>89509</t>
  </si>
  <si>
    <t>TUBO PVC, SÉRIE R, ÁGUA PLUVIAL, DN 50 MM, FORNECIDO E INSTALADO EM RAMAL DE ENCAMINHAMENTO. AF_06/2022</t>
  </si>
  <si>
    <t>8.19</t>
  </si>
  <si>
    <t>89798</t>
  </si>
  <si>
    <t>TUBO PVC, SERIE NORMAL, ESGOTO PREDIAL, DN 50 MM, FORNECIDO E INSTALADO EM PRUMADA DE ESGOTO SANITÁRIO OU VENTILAÇÃO. AF_08/2022</t>
  </si>
  <si>
    <t>8.20</t>
  </si>
  <si>
    <t>00003659</t>
  </si>
  <si>
    <t>JUNCAO SIMPLES DE REDUCAO, PVC, DN 100 X 50 MM, SERIE NORMAL PARA ESGOTO PREDIAL</t>
  </si>
  <si>
    <t>8.21</t>
  </si>
  <si>
    <t>89724</t>
  </si>
  <si>
    <t>JOELHO 90 GRAUS, PVC, SERIE NORMAL, ESGOTO PREDIAL, DN 40 MM, JUNTA SOLDÁVEL, FORNECIDO E INSTALADO EM RAMAL DE DESCARGA OU RAMAL DE ESGOTO SANITÁRIO. AF_08/2022</t>
  </si>
  <si>
    <t>8.22</t>
  </si>
  <si>
    <t>89731</t>
  </si>
  <si>
    <t>JOELHO 90 GRAUS, PVC, SERIE NORMAL, ESGOTO PREDIAL, DN 50 MM, JUNTA ELÁSTICA, FORNECIDO E INSTALADO EM RAMAL DE DESCARGA OU RAMAL DE ESGOTO SANITÁRIO. AF_08/2022</t>
  </si>
  <si>
    <t>8.23</t>
  </si>
  <si>
    <t>89726</t>
  </si>
  <si>
    <t>JOELHO 45 GRAUS, PVC, SERIE NORMAL, ESGOTO PREDIAL, DN 40 MM, JUNTA SOLDÁVEL, FORNECIDO E INSTALADO EM RAMAL DE DESCARGA OU RAMAL DE ESGOTO SANITÁRIO. AF_08/2022</t>
  </si>
  <si>
    <t>8.24</t>
  </si>
  <si>
    <t>89518</t>
  </si>
  <si>
    <t>JOELHO 90 GRAUS, PVC, SERIE R, ÁGUA PLUVIAL, DN 50 MM, JUNTA ELÁSTICA, FORNECIDO E INSTALADO EM RAMAL DE ENCAMINHAMENTO. AF_06/2022</t>
  </si>
  <si>
    <t>8.25</t>
  </si>
  <si>
    <t>89803</t>
  </si>
  <si>
    <t>CURVA CURTA 90 GRAUS, PVC, SERIE NORMAL, ESGOTO PREDIAL, DN 50 MM, JUNTA ELÁSTICA, FORNECIDO E INSTALADO EM PRUMADA DE ESGOTO SANITÁRIO OU VENTILAÇÃO. AF_08/2022</t>
  </si>
  <si>
    <t>8.26</t>
  </si>
  <si>
    <t>89801</t>
  </si>
  <si>
    <t>JOELHO 90 GRAUS, PVC, SERIE NORMAL, ESGOTO PREDIAL, DN 50 MM, JUNTA ELÁSTICA, FORNECIDO E INSTALADO EM PRUMADA DE ESGOTO SANITÁRIO OU VENTILAÇÃO. AF_08/2022</t>
  </si>
  <si>
    <t>8.27</t>
  </si>
  <si>
    <t>89732</t>
  </si>
  <si>
    <t>JOELHO 45 GRAUS, PVC, SERIE NORMAL, ESGOTO PREDIAL, DN 50 MM, JUNTA ELÁSTICA, FORNECIDO E INSTALADO EM RAMAL DE DESCARGA OU RAMAL DE ESGOTO SANITÁRIO. AF_08/2022</t>
  </si>
  <si>
    <t>8.28</t>
  </si>
  <si>
    <t>89746</t>
  </si>
  <si>
    <t>JOELHO 45 GRAUS, PVC, SERIE NORMAL, ESGOTO PREDIAL, DN 100 MM, JUNTA ELÁSTICA, FORNECIDO E INSTALADO EM RAMAL DE DESCARGA OU RAMAL DE ESGOTO SANITÁRIO. AF_08/2022</t>
  </si>
  <si>
    <t>8.29</t>
  </si>
  <si>
    <t>89744</t>
  </si>
  <si>
    <t>JOELHO 90 GRAUS, PVC, SERIE NORMAL, ESGOTO PREDIAL, DN 100 MM, JUNTA ELÁSTICA, FORNECIDO E INSTALADO EM RAMAL DE DESCARGA OU RAMAL DE ESGOTO SANITÁRIO. AF_08/2022</t>
  </si>
  <si>
    <t>8.30</t>
  </si>
  <si>
    <t>PMSVS003</t>
  </si>
  <si>
    <t>FOSSA SEPTICA, SEM FILTRO, EM POLIETILENO DE ALTA DENSIDADE (PEAD), PARA 8 A 14 CONTRIBUINTES, CILINDRICA, COM TAMPA, CAPACIDADE APROXIMADA DE *3000* LITROS (NBR 7229)</t>
  </si>
  <si>
    <t>8.31</t>
  </si>
  <si>
    <t>PMSVS004</t>
  </si>
  <si>
    <t>FILTRO ANAEROBIO, EM POLIETILENO DE ALTA DENSIDADE (PEAD), CAPACIDADE *5000* LITROS (NBR 13969)</t>
  </si>
  <si>
    <t>8.32</t>
  </si>
  <si>
    <t>98063</t>
  </si>
  <si>
    <t>SUMIDOURO CIRCULAR, EM CONCRETO PRÉ-MOLDADO, DIÂMETRO INTERNO = 2,38 M, ALTURA INTERNA = 2,50 M, ÁREA DE INFILTRAÇÃO: 21,3 M² (PARA 8 CONTRIBUINTES). AF_12/2020</t>
  </si>
  <si>
    <t>8.33</t>
  </si>
  <si>
    <t>102329</t>
  </si>
  <si>
    <t>ESCAVAÇÃO MECANIZADA DE VALA COM PROF. MAIOR QUE 1,5 M ATÉ 3,0 M (MÉDIA MONTANTE E JUSANTE/UMA COMPOSIÇÃO POR TRECHO), RETROESCAV. (0,26 M3), LARG. DE 0,8 M A 1,5 M, EM SOLO DE 2A CATEGORIA, EM LOCAIS COM BAIXO NÍVEL DE INTERFERÊNCIA. AF_09/2024</t>
  </si>
  <si>
    <t>9</t>
  </si>
  <si>
    <t>INSTALAÇÕES DE ÁGUA PLUVIAIS</t>
  </si>
  <si>
    <t>9.1</t>
  </si>
  <si>
    <t>9.2</t>
  </si>
  <si>
    <t>104737</t>
  </si>
  <si>
    <t>REATERRO MANUAL DE VALAS, COM PLACA VIBRATÓRIA. AF_08/2023</t>
  </si>
  <si>
    <t>9.3</t>
  </si>
  <si>
    <t>99253</t>
  </si>
  <si>
    <t>CAIXA ENTERRADA HIDRÁULICA RETANGULAR EM ALVENARIA COM TIJOLOS CERÂMICOS MACIÇOS, DIMENSÕES INTERNAS: 0,6X0,6X0,6 M PARA REDE DE DRENAGEM. AF_12/2020</t>
  </si>
  <si>
    <t>9.4</t>
  </si>
  <si>
    <t>89580</t>
  </si>
  <si>
    <t>TUBO PVC, SÉRIE R, ÁGUA PLUVIAL, DN 150 MM, FORNECIDO E INSTALADO EM CONDUTORES VERTICAIS DE ÁGUAS PLUVIAIS. AF_06/2022</t>
  </si>
  <si>
    <t>9.5</t>
  </si>
  <si>
    <t>104166</t>
  </si>
  <si>
    <t>TUBO PVC, SÉRIE R, ÁGUA PLUVIAL, DN 150 MM, FORNECIDO E INSTALADO EM RAMAL DE ENCAMINHAMENTO. AF_06/2022</t>
  </si>
  <si>
    <t>9.6</t>
  </si>
  <si>
    <t>89592</t>
  </si>
  <si>
    <t>CURVA 87 GRAUS E 30 MINUTOS, PVC, SERIE R, ÁGUA PLUVIAL, DN 150 MM, JUNTA ELÁSTICA, FORNECIDO E INSTALADO EM CONDUTORES VERTICAIS DE ÁGUAS PLUVIAIS. AF_06/2022</t>
  </si>
  <si>
    <t>9.7</t>
  </si>
  <si>
    <t>9.8</t>
  </si>
  <si>
    <t>95567</t>
  </si>
  <si>
    <t>TUBO DE CONCRETO (SIMPLES) PARA REDES COLETORAS DE ÁGUAS PLUVIAIS, DIÂMETRO DE 300 MM, JUNTA RÍGIDA, INSTALADO EM LOCAL COM BAIXO NÍVEL DE INTERFERÊNCIAS - FORNECIMENTO E ASSENTAMENTO. AF_03/2024</t>
  </si>
  <si>
    <t>10</t>
  </si>
  <si>
    <t>ABRIGO DO GÁS E TUBULAÇÕES APEX</t>
  </si>
  <si>
    <t>10.1</t>
  </si>
  <si>
    <t>91338</t>
  </si>
  <si>
    <t>PORTA DE ALUMÍNIO DE ABRIR COM LAMBRI, COM GUARNIÇÃO, FIXAÇÃO COM PARAFUSOS - FORNECIMENTO E INSTALAÇÃO. AF_12/2019</t>
  </si>
  <si>
    <t>10.2</t>
  </si>
  <si>
    <t>100803</t>
  </si>
  <si>
    <t>TUBO, PEX, MULTICAMADA, DN 16, INSTALADO EM RAMAL INTERNO DE INSTALAÇÕES DE GÁS - FORNECIMENTO E INSTALAÇÃO. AF_01/2020</t>
  </si>
  <si>
    <t>11</t>
  </si>
  <si>
    <t>CALÇADAS EXTERNAS E JARDINS</t>
  </si>
  <si>
    <t>11.1</t>
  </si>
  <si>
    <t>94995</t>
  </si>
  <si>
    <t>EXECUÇÃO DE CALÇADA EM CONCRETO MOLDADO IN LOCO, USINADO, ACABAMENTO CONVENCIONAL, ESPESSURA 8 CM, ARMADO. AF_08/2022</t>
  </si>
  <si>
    <t>11.2</t>
  </si>
  <si>
    <t>EXECUÇÃO DE PASSEIO PÚBLICO OU PISO DE CONCRETO COM CONCRETO MOLDADO IN LOCO, USINADO, ACABAMENTO CONVENCIONAL, ESPESSURA 8 CM, ARMADO. AF_08/2022</t>
  </si>
  <si>
    <t>11.3</t>
  </si>
  <si>
    <t>104658</t>
  </si>
  <si>
    <t>PISO PODOTÁTIL DE ALERTA OU DIRECIONAL, DE CONCRETO, ASSENTADO SOBRE ARGAMASSA. AF_03/2024</t>
  </si>
  <si>
    <t>12</t>
  </si>
  <si>
    <t>PREVENÇÃO E COMBATE A INCÊNDIO (PPCI)</t>
  </si>
  <si>
    <t>12.1</t>
  </si>
  <si>
    <t>CPU2592</t>
  </si>
  <si>
    <t>PLACA DE SINALIZACAO, FOTOLUMINESCENTE, EM PVC , COM LOGOTIPO "CUIDADO RISCO DE CHOQUE ELÉTRICO"- PLACA E5</t>
  </si>
  <si>
    <t>12.2</t>
  </si>
  <si>
    <t>101910</t>
  </si>
  <si>
    <t>EXTINTOR DE INCÊNDIO PORTÁTIL COM CARGA DE PQS DE 8 KG, CLASSE BC - FORNECIMENTO E INSTALAÇÃO. AF_01/2026_PE</t>
  </si>
  <si>
    <t>12.3</t>
  </si>
  <si>
    <t>CPU2593</t>
  </si>
  <si>
    <t>PLACA E5 - DE SINALIZACAO, FOTOLUMINESCENTE, EM PVC , COM LOGOTIPO "EXTINTOR DE INCÊNDIO PORTÁTIL"</t>
  </si>
  <si>
    <t>12.4</t>
  </si>
  <si>
    <t>CPU2598</t>
  </si>
  <si>
    <t>PLACA S2 - DE SINALIZACAO, FOTOLUMINESCENTE, 38X19 CM, EM PVC , COM SETA INDICATIVA DE SENTIDO (ESQUERDA OU DIREITA) DE SAÍDA DE EMERGÊNCIA</t>
  </si>
  <si>
    <t>12.5</t>
  </si>
  <si>
    <t>CPU2600</t>
  </si>
  <si>
    <t>PLACA S3 - DE SINALIZAÇÃO DE SEGURANÇA CODIGO 14 - 315/158(NBR 13.434); CÓDIGO S3(NT 14/2010-ES) ("SAIDA DE EMERGÊNCIA" - SETA VERTICAL)</t>
  </si>
  <si>
    <t>12.6</t>
  </si>
  <si>
    <t>CPU2551</t>
  </si>
  <si>
    <t>PLACA S1 - DE SINALIZACAO, FOTOLUMINESCENTE, 38X19 CM, EM PVC , COM SETA INDICATIVA DE SENTIDO (ESQUERDA OU DIREITA) DE SAÍDA DE EMERGÊNCIA</t>
  </si>
  <si>
    <t>12.7</t>
  </si>
  <si>
    <t>CPU2599</t>
  </si>
  <si>
    <t>ABRIGO DE SOBREPOR EM CHAPA DE AÇO CARBONO PINTADO COM TINTA A BASE DE EPOXI VERMELHA, DIMENSÕES 75X35X25CM</t>
  </si>
  <si>
    <t>12.8</t>
  </si>
  <si>
    <t>00037558</t>
  </si>
  <si>
    <t>PLACA "SAÍDA" - SINALIZACAO DE SEGURANCA CONTRA INCENDIO, FOTOLUMINESCENTE, RETANGULAR, *20 X 40* CM, EM PVC *2* MM ANTI-CHAMAS (SIMBOLOS, CORES E PICTOGRAMAS CONFORME NBR 16820)</t>
  </si>
  <si>
    <t>12.9</t>
  </si>
  <si>
    <t>CPU2648</t>
  </si>
  <si>
    <t>BLOCO AUTÔNOMO DE ILUMINAÇÃO DE EMERGÊNCIA LED, COM AUTONOMIA MÍNIMA DE 3 HORAS, FLUXO LUMINOSO DE 2.000 ATÉ 3.000 LÚMENS, EQUIPADO COM 2 FARÓIS</t>
  </si>
  <si>
    <t>13</t>
  </si>
  <si>
    <t>SERVIÇOS FINAIS</t>
  </si>
  <si>
    <t>13.1</t>
  </si>
  <si>
    <t>3806402</t>
  </si>
  <si>
    <t>SICRO3</t>
  </si>
  <si>
    <t>Limpeza em superfície de concreto com jateamento d'água sob pressão</t>
  </si>
  <si>
    <t>13.2</t>
  </si>
  <si>
    <t>99814</t>
  </si>
  <si>
    <t>LIMPEZA DE SUPERFÍCIE PISO OU PAREDE COM JATO DE ALTA PRESSÃO. AF_10/2025</t>
  </si>
  <si>
    <t>TOTAL</t>
  </si>
  <si>
    <t>TOTAL GERAL DA PROPOSTA</t>
  </si>
  <si>
    <t>DEMONSTRATIVO DO BDI — CONCORRÊNCIA ELETRÔNICA Nº 90.004/2026</t>
  </si>
  <si>
    <t>Fundamentado no Acórdão TCU 2622/2013</t>
  </si>
  <si>
    <t>Componente do BDI</t>
  </si>
  <si>
    <t>% Mínimo</t>
  </si>
  <si>
    <t>% Máximo</t>
  </si>
  <si>
    <t>% Adotado</t>
  </si>
  <si>
    <t>Observação</t>
  </si>
  <si>
    <t>AC — Administração Central</t>
  </si>
  <si>
    <t>Custos de administração central</t>
  </si>
  <si>
    <t>S — Seguro</t>
  </si>
  <si>
    <t>Seguros da obra e garantias</t>
  </si>
  <si>
    <t>R — Risco</t>
  </si>
  <si>
    <t>Risco de mercado e imprevistos</t>
  </si>
  <si>
    <t>G — Garantia</t>
  </si>
  <si>
    <t>Garantia contratual</t>
  </si>
  <si>
    <t>DF — Despesas Financeiras</t>
  </si>
  <si>
    <t>Custo do capital próprio</t>
  </si>
  <si>
    <t>L — Lucro</t>
  </si>
  <si>
    <t>Remuneração do empreendedor</t>
  </si>
  <si>
    <t>PIS</t>
  </si>
  <si>
    <t>—</t>
  </si>
  <si>
    <t>Programa de Integração Social</t>
  </si>
  <si>
    <t>COFINS</t>
  </si>
  <si>
    <t>Cont. p/ Financ. da Seguridade Social</t>
  </si>
  <si>
    <t>ISS — MUNICÍPIO DE SÃO VICENTE DO SUL/RS</t>
  </si>
  <si>
    <t>ISS do município contratante</t>
  </si>
  <si>
    <t>BDI TOTAL ADOTADO</t>
  </si>
  <si>
    <t>BDI Calculado: 23.38% | Acórdão TCU 2622/2013</t>
  </si>
  <si>
    <t>CURVA ABC — CONCORRÊNCIA ELETRÔNICA Nº 90.004/2026</t>
  </si>
  <si>
    <t>Item</t>
  </si>
  <si>
    <t>Descrição (Grupo)</t>
  </si>
  <si>
    <t>Valor c/BDI (R$)</t>
  </si>
  <si>
    <t>% Simples</t>
  </si>
  <si>
    <t>% Acumulado</t>
  </si>
  <si>
    <t>Classe</t>
  </si>
  <si>
    <t>A</t>
  </si>
  <si>
    <t>B</t>
  </si>
  <si>
    <t>C</t>
  </si>
  <si>
    <t>CRONOGRAMA FÍSICO-FINANCEIRO — CONCORRÊNCIA ELETRÔNICA Nº 90.004/2026</t>
  </si>
  <si>
    <t>OBRA: Execução da obra de construção do Centro de Referência de Assistência Social – CRAS do Município de São Vicente do Sul/RS, mediante fornecimento de materiais, mão de obra, equipamentos, ferramentas e demais insumos necessários à completa execução do empreendimento</t>
  </si>
  <si>
    <t>%Total</t>
  </si>
  <si>
    <t>Valor Total</t>
  </si>
  <si>
    <t>M1</t>
  </si>
  <si>
    <t>M2</t>
  </si>
  <si>
    <t>M3</t>
  </si>
  <si>
    <t>M4</t>
  </si>
  <si>
    <t>M5</t>
  </si>
  <si>
    <t>M6</t>
  </si>
  <si>
    <t>M7</t>
  </si>
  <si>
    <t>%</t>
  </si>
  <si>
    <t>R$</t>
  </si>
  <si>
    <t>TOTAL MENSAL</t>
  </si>
  <si>
    <t>INCIDÊNCIA ACUMULADA (%)</t>
  </si>
  <si>
    <r>
      <rPr>
        <b/>
        <sz val="12"/>
        <rFont val="Calibri"/>
        <family val="1"/>
      </rPr>
      <t>Apêndice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1"/>
      </rPr>
      <t>21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1"/>
      </rPr>
      <t>–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1"/>
      </rPr>
      <t>Encargos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1"/>
      </rPr>
      <t>Sociais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1"/>
      </rPr>
      <t>–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1"/>
      </rPr>
      <t>Rio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1"/>
      </rPr>
      <t>Grande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1"/>
      </rPr>
      <t>do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1"/>
      </rPr>
      <t>Sul</t>
    </r>
  </si>
  <si>
    <r>
      <rPr>
        <b/>
        <sz val="11"/>
        <color rgb="FFFFFFFF"/>
        <rFont val="Calibri"/>
        <family val="1"/>
      </rPr>
      <t>RIO</t>
    </r>
    <r>
      <rPr>
        <sz val="11"/>
        <color rgb="FFFFFFFF"/>
        <rFont val="Times New Roman"/>
        <family val="1"/>
      </rPr>
      <t xml:space="preserve"> </t>
    </r>
    <r>
      <rPr>
        <b/>
        <sz val="11"/>
        <color rgb="FFFFFFFF"/>
        <rFont val="Calibri"/>
        <family val="1"/>
      </rPr>
      <t>GRANDE</t>
    </r>
    <r>
      <rPr>
        <sz val="11"/>
        <color rgb="FFFFFFFF"/>
        <rFont val="Times New Roman"/>
        <family val="1"/>
      </rPr>
      <t xml:space="preserve"> </t>
    </r>
    <r>
      <rPr>
        <b/>
        <sz val="11"/>
        <color rgb="FFFFFFFF"/>
        <rFont val="Calibri"/>
        <family val="1"/>
      </rPr>
      <t>DO</t>
    </r>
    <r>
      <rPr>
        <sz val="11"/>
        <color rgb="FFFFFFFF"/>
        <rFont val="Times New Roman"/>
        <family val="1"/>
      </rPr>
      <t xml:space="preserve"> </t>
    </r>
    <r>
      <rPr>
        <b/>
        <sz val="11"/>
        <color rgb="FFFFFFFF"/>
        <rFont val="Calibri"/>
        <family val="1"/>
      </rPr>
      <t>SUL</t>
    </r>
    <r>
      <rPr>
        <sz val="11"/>
        <color rgb="FFFFFFFF"/>
        <rFont val="Times New Roman"/>
        <family val="1"/>
      </rPr>
      <t xml:space="preserve">                                                                    </t>
    </r>
    <r>
      <rPr>
        <vertAlign val="superscript"/>
        <sz val="9.5"/>
        <color rgb="FFFFFFFF"/>
        <rFont val="Calibri"/>
        <family val="1"/>
      </rPr>
      <t>VIGÊNCIA</t>
    </r>
    <r>
      <rPr>
        <vertAlign val="superscript"/>
        <sz val="9.5"/>
        <color rgb="FFFFFFFF"/>
        <rFont val="Times New Roman"/>
        <family val="1"/>
      </rPr>
      <t xml:space="preserve"> </t>
    </r>
    <r>
      <rPr>
        <vertAlign val="superscript"/>
        <sz val="9.5"/>
        <color rgb="FFFFFFFF"/>
        <rFont val="Calibri"/>
        <family val="1"/>
      </rPr>
      <t>A</t>
    </r>
    <r>
      <rPr>
        <vertAlign val="superscript"/>
        <sz val="9.5"/>
        <color rgb="FFFFFFFF"/>
        <rFont val="Times New Roman"/>
        <family val="1"/>
      </rPr>
      <t xml:space="preserve"> </t>
    </r>
    <r>
      <rPr>
        <vertAlign val="superscript"/>
        <sz val="9.5"/>
        <color rgb="FFFFFFFF"/>
        <rFont val="Calibri"/>
        <family val="1"/>
      </rPr>
      <t>PARTIR</t>
    </r>
    <r>
      <rPr>
        <vertAlign val="superscript"/>
        <sz val="9.5"/>
        <color rgb="FFFFFFFF"/>
        <rFont val="Times New Roman"/>
        <family val="1"/>
      </rPr>
      <t xml:space="preserve"> </t>
    </r>
    <r>
      <rPr>
        <vertAlign val="superscript"/>
        <sz val="9.5"/>
        <color rgb="FFFFFFFF"/>
        <rFont val="Calibri"/>
        <family val="1"/>
      </rPr>
      <t>DE</t>
    </r>
    <r>
      <rPr>
        <vertAlign val="superscript"/>
        <sz val="9.5"/>
        <color rgb="FFFFFFFF"/>
        <rFont val="Times New Roman"/>
        <family val="1"/>
      </rPr>
      <t xml:space="preserve">   </t>
    </r>
    <r>
      <rPr>
        <vertAlign val="superscript"/>
        <sz val="9.5"/>
        <color rgb="FFFFFFFF"/>
        <rFont val="Calibri"/>
        <family val="1"/>
      </rPr>
      <t>01/2026</t>
    </r>
  </si>
  <si>
    <r>
      <rPr>
        <b/>
        <sz val="9.5"/>
        <color rgb="FFFFFFFF"/>
        <rFont val="Calibri"/>
        <family val="1"/>
      </rPr>
      <t>ENCARGOS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>SOCIAIS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>SOBRE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>A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>MÃO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>DE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>OBRA</t>
    </r>
  </si>
  <si>
    <r>
      <rPr>
        <b/>
        <sz val="9.5"/>
        <rFont val="Calibri"/>
        <family val="1"/>
      </rPr>
      <t>CÓDIGO</t>
    </r>
  </si>
  <si>
    <r>
      <rPr>
        <b/>
        <sz val="9.5"/>
        <rFont val="Calibri"/>
        <family val="1"/>
      </rPr>
      <t>DESCRIÇÃO</t>
    </r>
  </si>
  <si>
    <r>
      <rPr>
        <b/>
        <sz val="9.5"/>
        <color rgb="FFFFFFFF"/>
        <rFont val="Calibri"/>
        <family val="1"/>
      </rPr>
      <t>COM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>DESONERAÇÃO</t>
    </r>
  </si>
  <si>
    <r>
      <rPr>
        <b/>
        <sz val="9.5"/>
        <color rgb="FFFFFFFF"/>
        <rFont val="Calibri"/>
        <family val="1"/>
      </rPr>
      <t>SEM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>DESONERAÇÃO</t>
    </r>
  </si>
  <si>
    <r>
      <rPr>
        <b/>
        <sz val="9.5"/>
        <rFont val="Calibri"/>
        <family val="1"/>
      </rPr>
      <t xml:space="preserve">HORISTA
</t>
    </r>
    <r>
      <rPr>
        <b/>
        <sz val="9.5"/>
        <rFont val="Calibri"/>
        <family val="1"/>
      </rPr>
      <t>%</t>
    </r>
  </si>
  <si>
    <r>
      <rPr>
        <b/>
        <sz val="9.5"/>
        <rFont val="Calibri"/>
        <family val="1"/>
      </rPr>
      <t xml:space="preserve">MENSALISTA
</t>
    </r>
    <r>
      <rPr>
        <b/>
        <sz val="9.5"/>
        <rFont val="Calibri"/>
        <family val="1"/>
      </rPr>
      <t>%</t>
    </r>
  </si>
  <si>
    <r>
      <rPr>
        <b/>
        <sz val="9.5"/>
        <color rgb="FFFFFFFF"/>
        <rFont val="Calibri"/>
        <family val="1"/>
      </rPr>
      <t>GRUPO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>A</t>
    </r>
  </si>
  <si>
    <r>
      <rPr>
        <sz val="9.5"/>
        <rFont val="Calibri"/>
        <family val="1"/>
      </rPr>
      <t>A1</t>
    </r>
  </si>
  <si>
    <r>
      <rPr>
        <sz val="9.5"/>
        <rFont val="Calibri"/>
        <family val="1"/>
      </rPr>
      <t>INSS</t>
    </r>
  </si>
  <si>
    <r>
      <rPr>
        <sz val="9.5"/>
        <rFont val="Calibri"/>
        <family val="1"/>
      </rPr>
      <t>A2</t>
    </r>
  </si>
  <si>
    <r>
      <rPr>
        <sz val="9.5"/>
        <rFont val="Calibri"/>
        <family val="1"/>
      </rPr>
      <t>SESI</t>
    </r>
  </si>
  <si>
    <r>
      <rPr>
        <sz val="9.5"/>
        <rFont val="Calibri"/>
        <family val="1"/>
      </rPr>
      <t>A3</t>
    </r>
  </si>
  <si>
    <r>
      <rPr>
        <sz val="9.5"/>
        <rFont val="Calibri"/>
        <family val="1"/>
      </rPr>
      <t>SENAI</t>
    </r>
  </si>
  <si>
    <r>
      <rPr>
        <sz val="9.5"/>
        <rFont val="Calibri"/>
        <family val="1"/>
      </rPr>
      <t>A4</t>
    </r>
  </si>
  <si>
    <r>
      <rPr>
        <sz val="9.5"/>
        <rFont val="Calibri"/>
        <family val="1"/>
      </rPr>
      <t>INCRA</t>
    </r>
  </si>
  <si>
    <r>
      <rPr>
        <sz val="9.5"/>
        <rFont val="Calibri"/>
        <family val="1"/>
      </rPr>
      <t>A5</t>
    </r>
  </si>
  <si>
    <r>
      <rPr>
        <sz val="9.5"/>
        <rFont val="Calibri"/>
        <family val="1"/>
      </rPr>
      <t>SEBRAE</t>
    </r>
  </si>
  <si>
    <r>
      <rPr>
        <sz val="9.5"/>
        <rFont val="Calibri"/>
        <family val="1"/>
      </rPr>
      <t>A6</t>
    </r>
  </si>
  <si>
    <r>
      <rPr>
        <sz val="9.5"/>
        <rFont val="Calibri"/>
        <family val="1"/>
      </rPr>
      <t>Salário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Educação</t>
    </r>
  </si>
  <si>
    <r>
      <rPr>
        <sz val="9.5"/>
        <rFont val="Calibri"/>
        <family val="1"/>
      </rPr>
      <t>A7</t>
    </r>
  </si>
  <si>
    <r>
      <rPr>
        <sz val="9.5"/>
        <rFont val="Calibri"/>
        <family val="1"/>
      </rPr>
      <t>Seguro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Contra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Acidentes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Trabalho</t>
    </r>
  </si>
  <si>
    <r>
      <rPr>
        <sz val="9.5"/>
        <rFont val="Calibri"/>
        <family val="1"/>
      </rPr>
      <t>A8</t>
    </r>
  </si>
  <si>
    <r>
      <rPr>
        <sz val="9.5"/>
        <rFont val="Calibri"/>
        <family val="1"/>
      </rPr>
      <t>FGTS</t>
    </r>
  </si>
  <si>
    <r>
      <rPr>
        <sz val="9.5"/>
        <rFont val="Calibri"/>
        <family val="1"/>
      </rPr>
      <t>A9</t>
    </r>
  </si>
  <si>
    <r>
      <rPr>
        <sz val="9.5"/>
        <rFont val="Calibri"/>
        <family val="1"/>
      </rPr>
      <t>SECONCI</t>
    </r>
  </si>
  <si>
    <r>
      <rPr>
        <sz val="9.5"/>
        <rFont val="Calibri"/>
        <family val="1"/>
      </rPr>
      <t>A</t>
    </r>
  </si>
  <si>
    <r>
      <rPr>
        <sz val="9.5"/>
        <rFont val="Calibri"/>
        <family val="1"/>
      </rPr>
      <t>Total</t>
    </r>
  </si>
  <si>
    <r>
      <rPr>
        <b/>
        <sz val="9.5"/>
        <color rgb="FFFFFFFF"/>
        <rFont val="Calibri"/>
        <family val="1"/>
      </rPr>
      <t>GRUPO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>B</t>
    </r>
  </si>
  <si>
    <r>
      <rPr>
        <sz val="9.5"/>
        <rFont val="Calibri"/>
        <family val="1"/>
      </rPr>
      <t>B1</t>
    </r>
  </si>
  <si>
    <r>
      <rPr>
        <sz val="9.5"/>
        <rFont val="Calibri"/>
        <family val="1"/>
      </rPr>
      <t>Repouso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Semanal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Remunerado</t>
    </r>
  </si>
  <si>
    <r>
      <rPr>
        <sz val="9.5"/>
        <rFont val="Calibri"/>
        <family val="1"/>
      </rPr>
      <t>Não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incide</t>
    </r>
  </si>
  <si>
    <r>
      <rPr>
        <sz val="9.5"/>
        <rFont val="Calibri"/>
        <family val="1"/>
      </rPr>
      <t>B2</t>
    </r>
  </si>
  <si>
    <r>
      <rPr>
        <sz val="9.5"/>
        <rFont val="Calibri"/>
        <family val="1"/>
      </rPr>
      <t>Feriados</t>
    </r>
  </si>
  <si>
    <r>
      <rPr>
        <sz val="9.5"/>
        <rFont val="Calibri"/>
        <family val="1"/>
      </rPr>
      <t>B3</t>
    </r>
  </si>
  <si>
    <r>
      <rPr>
        <sz val="9.5"/>
        <rFont val="Calibri"/>
        <family val="1"/>
      </rPr>
      <t>Auxílio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-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Enfermidade</t>
    </r>
  </si>
  <si>
    <r>
      <rPr>
        <sz val="9.5"/>
        <rFont val="Calibri"/>
        <family val="1"/>
      </rPr>
      <t>B4</t>
    </r>
  </si>
  <si>
    <r>
      <rPr>
        <sz val="9.5"/>
        <rFont val="Calibri"/>
        <family val="1"/>
      </rPr>
      <t>13º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Salário</t>
    </r>
  </si>
  <si>
    <r>
      <rPr>
        <sz val="9.5"/>
        <rFont val="Calibri"/>
        <family val="1"/>
      </rPr>
      <t>B5</t>
    </r>
  </si>
  <si>
    <r>
      <rPr>
        <sz val="9.5"/>
        <rFont val="Calibri"/>
        <family val="1"/>
      </rPr>
      <t>Licença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Paternidade</t>
    </r>
  </si>
  <si>
    <r>
      <rPr>
        <sz val="9.5"/>
        <rFont val="Calibri"/>
        <family val="1"/>
      </rPr>
      <t>B6</t>
    </r>
  </si>
  <si>
    <r>
      <rPr>
        <sz val="9.5"/>
        <rFont val="Calibri"/>
        <family val="1"/>
      </rPr>
      <t>Faltas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Justificadas</t>
    </r>
  </si>
  <si>
    <r>
      <rPr>
        <sz val="9.5"/>
        <rFont val="Calibri"/>
        <family val="1"/>
      </rPr>
      <t>B7</t>
    </r>
  </si>
  <si>
    <r>
      <rPr>
        <sz val="9.5"/>
        <rFont val="Calibri"/>
        <family val="1"/>
      </rPr>
      <t>Dias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Chuvas</t>
    </r>
  </si>
  <si>
    <r>
      <rPr>
        <sz val="9.5"/>
        <rFont val="Calibri"/>
        <family val="1"/>
      </rPr>
      <t>B8</t>
    </r>
  </si>
  <si>
    <r>
      <rPr>
        <sz val="9.5"/>
        <rFont val="Calibri"/>
        <family val="1"/>
      </rPr>
      <t>Auxílio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Acidente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Trabalho</t>
    </r>
  </si>
  <si>
    <r>
      <rPr>
        <sz val="9.5"/>
        <rFont val="Calibri"/>
        <family val="1"/>
      </rPr>
      <t>B9</t>
    </r>
  </si>
  <si>
    <r>
      <rPr>
        <sz val="9.5"/>
        <rFont val="Calibri"/>
        <family val="1"/>
      </rPr>
      <t>Férias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Gozadas</t>
    </r>
  </si>
  <si>
    <r>
      <rPr>
        <sz val="9.5"/>
        <rFont val="Calibri"/>
        <family val="1"/>
      </rPr>
      <t>B10</t>
    </r>
  </si>
  <si>
    <r>
      <rPr>
        <sz val="9.5"/>
        <rFont val="Calibri"/>
        <family val="1"/>
      </rPr>
      <t>Salário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Maternidade</t>
    </r>
  </si>
  <si>
    <r>
      <rPr>
        <b/>
        <sz val="9.5"/>
        <rFont val="Calibri"/>
        <family val="1"/>
      </rPr>
      <t>B</t>
    </r>
  </si>
  <si>
    <r>
      <rPr>
        <b/>
        <sz val="9.5"/>
        <rFont val="Calibri"/>
        <family val="1"/>
      </rPr>
      <t>Total</t>
    </r>
  </si>
  <si>
    <r>
      <rPr>
        <b/>
        <sz val="9.5"/>
        <color rgb="FFFFFFFF"/>
        <rFont val="Calibri"/>
        <family val="1"/>
      </rPr>
      <t>GRUPO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>C</t>
    </r>
  </si>
  <si>
    <r>
      <rPr>
        <sz val="9.5"/>
        <rFont val="Calibri"/>
        <family val="1"/>
      </rPr>
      <t>C1</t>
    </r>
  </si>
  <si>
    <r>
      <rPr>
        <sz val="9.5"/>
        <rFont val="Calibri"/>
        <family val="1"/>
      </rPr>
      <t>Aviso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Prévio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Indenizado</t>
    </r>
  </si>
  <si>
    <r>
      <rPr>
        <sz val="9.5"/>
        <rFont val="Calibri"/>
        <family val="1"/>
      </rPr>
      <t>C2</t>
    </r>
  </si>
  <si>
    <r>
      <rPr>
        <sz val="9.5"/>
        <rFont val="Calibri"/>
        <family val="1"/>
      </rPr>
      <t>Aviso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Prévio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Trabalhado</t>
    </r>
  </si>
  <si>
    <r>
      <rPr>
        <sz val="9.5"/>
        <rFont val="Calibri"/>
        <family val="1"/>
      </rPr>
      <t>C3</t>
    </r>
  </si>
  <si>
    <r>
      <rPr>
        <sz val="9.5"/>
        <rFont val="Calibri"/>
        <family val="1"/>
      </rPr>
      <t>Férias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Indenizadas</t>
    </r>
  </si>
  <si>
    <r>
      <rPr>
        <sz val="9.5"/>
        <rFont val="Calibri"/>
        <family val="1"/>
      </rPr>
      <t>C4</t>
    </r>
  </si>
  <si>
    <r>
      <rPr>
        <sz val="9.5"/>
        <rFont val="Calibri"/>
        <family val="1"/>
      </rPr>
      <t>Depósito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Rescisão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Sem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Justa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Causa</t>
    </r>
  </si>
  <si>
    <r>
      <rPr>
        <sz val="9.5"/>
        <rFont val="Calibri"/>
        <family val="1"/>
      </rPr>
      <t>C5</t>
    </r>
  </si>
  <si>
    <r>
      <rPr>
        <sz val="9.5"/>
        <rFont val="Calibri"/>
        <family val="1"/>
      </rPr>
      <t>Indenização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Adicional</t>
    </r>
  </si>
  <si>
    <r>
      <rPr>
        <b/>
        <sz val="9.5"/>
        <rFont val="Calibri"/>
        <family val="1"/>
      </rPr>
      <t>C</t>
    </r>
  </si>
  <si>
    <r>
      <rPr>
        <b/>
        <sz val="9.5"/>
        <color rgb="FFFFFFFF"/>
        <rFont val="Calibri"/>
        <family val="1"/>
      </rPr>
      <t>GRUPO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>D</t>
    </r>
  </si>
  <si>
    <r>
      <rPr>
        <sz val="9.5"/>
        <rFont val="Calibri"/>
        <family val="1"/>
      </rPr>
      <t>D1</t>
    </r>
  </si>
  <si>
    <r>
      <rPr>
        <sz val="9.5"/>
        <rFont val="Calibri"/>
        <family val="1"/>
      </rPr>
      <t>Reincidência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Grupo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sobre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Grupo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B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(sem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considerar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INNS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sobre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13º,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conforme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Lei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nº
</t>
    </r>
    <r>
      <rPr>
        <sz val="9.5"/>
        <rFont val="Calibri"/>
        <family val="1"/>
      </rPr>
      <t>14.973/2024)</t>
    </r>
  </si>
  <si>
    <r>
      <rPr>
        <sz val="9.5"/>
        <rFont val="Calibri"/>
        <family val="1"/>
      </rPr>
      <t>D2</t>
    </r>
  </si>
  <si>
    <r>
      <rPr>
        <sz val="9.5"/>
        <rFont val="Calibri"/>
        <family val="1"/>
      </rPr>
      <t>Reincidência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Grupo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sobre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Aviso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Prévio
</t>
    </r>
    <r>
      <rPr>
        <sz val="9.5"/>
        <rFont val="Calibri"/>
        <family val="1"/>
      </rPr>
      <t>Trabalhado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Reincidência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do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FGTS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sobre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Aviso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Prévio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>Indenizado</t>
    </r>
  </si>
  <si>
    <r>
      <rPr>
        <b/>
        <sz val="9.5"/>
        <rFont val="Calibri"/>
        <family val="1"/>
      </rPr>
      <t>D</t>
    </r>
  </si>
  <si>
    <r>
      <rPr>
        <b/>
        <sz val="9.5"/>
        <color rgb="FFFFFFFF"/>
        <rFont val="Calibri"/>
        <family val="1"/>
      </rPr>
      <t>TOTAL(A+B+C+D)</t>
    </r>
  </si>
  <si>
    <r>
      <rPr>
        <sz val="7"/>
        <rFont val="Calibri"/>
        <family val="1"/>
      </rPr>
      <t>Fonte:</t>
    </r>
    <r>
      <rPr>
        <sz val="7"/>
        <rFont val="Times New Roman"/>
        <family val="1"/>
      </rPr>
      <t xml:space="preserve"> </t>
    </r>
    <r>
      <rPr>
        <sz val="7"/>
        <rFont val="Calibri"/>
        <family val="1"/>
      </rPr>
      <t>Informação</t>
    </r>
    <r>
      <rPr>
        <sz val="7"/>
        <rFont val="Times New Roman"/>
        <family val="1"/>
      </rPr>
      <t xml:space="preserve"> </t>
    </r>
    <r>
      <rPr>
        <sz val="7"/>
        <rFont val="Calibri"/>
        <family val="1"/>
      </rPr>
      <t>Dias</t>
    </r>
    <r>
      <rPr>
        <sz val="7"/>
        <rFont val="Times New Roman"/>
        <family val="1"/>
      </rPr>
      <t xml:space="preserve"> </t>
    </r>
    <r>
      <rPr>
        <sz val="7"/>
        <rFont val="Calibri"/>
        <family val="1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1"/>
      </rPr>
      <t>Chuva</t>
    </r>
    <r>
      <rPr>
        <sz val="7"/>
        <rFont val="Times New Roman"/>
        <family val="1"/>
      </rPr>
      <t xml:space="preserve"> </t>
    </r>
    <r>
      <rPr>
        <sz val="7"/>
        <rFont val="Calibri"/>
        <family val="1"/>
      </rPr>
      <t>–</t>
    </r>
    <r>
      <rPr>
        <sz val="7"/>
        <rFont val="Times New Roman"/>
        <family val="1"/>
      </rPr>
      <t xml:space="preserve"> </t>
    </r>
    <r>
      <rPr>
        <sz val="7"/>
        <rFont val="Calibri"/>
        <family val="1"/>
      </rPr>
      <t>INMET</t>
    </r>
  </si>
  <si>
    <t>Encargos Sociais— CONCORRÊNCIA ELETRÔNICA Nº 90.004/2026</t>
  </si>
  <si>
    <t>Campos Engenharia e Incorporação</t>
  </si>
  <si>
    <t>ENGº Alexon S. Campos</t>
  </si>
  <si>
    <t>CREA 19720/D-DF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</si>
</sst>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6]\R\$\ #,##0.00"/>
    <numFmt numFmtId="165" formatCode="[$-416]0.00"/>
    <numFmt numFmtId="166" formatCode="[$-416]0.00%"/>
  </numFmts>
  <fonts count="28" x14ac:knownFonts="1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i/>
      <sz val="10"/>
      <color rgb="FF1F5497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1"/>
    </font>
    <font>
      <sz val="12"/>
      <name val="Times New Roman"/>
      <family val="1"/>
    </font>
    <font>
      <b/>
      <sz val="11"/>
      <color rgb="FFFFFFFF"/>
      <name val="Calibri"/>
      <family val="1"/>
    </font>
    <font>
      <sz val="11"/>
      <color rgb="FFFFFFFF"/>
      <name val="Times New Roman"/>
      <family val="1"/>
    </font>
    <font>
      <vertAlign val="superscript"/>
      <sz val="9.5"/>
      <color rgb="FFFFFFFF"/>
      <name val="Calibri"/>
      <family val="1"/>
    </font>
    <font>
      <vertAlign val="superscript"/>
      <sz val="9.5"/>
      <color rgb="FFFFFFFF"/>
      <name val="Times New Roman"/>
      <family val="1"/>
    </font>
    <font>
      <b/>
      <sz val="9.5"/>
      <color rgb="FFFFFFFF"/>
      <name val="Calibri"/>
      <family val="1"/>
    </font>
    <font>
      <sz val="9.5"/>
      <color rgb="FFFFFFFF"/>
      <name val="Times New Roman"/>
      <family val="1"/>
    </font>
    <font>
      <b/>
      <sz val="9.5"/>
      <name val="Calibri"/>
    </font>
    <font>
      <b/>
      <sz val="9.5"/>
      <name val="Calibri"/>
      <family val="1"/>
    </font>
    <font>
      <sz val="9.5"/>
      <name val="Calibri"/>
    </font>
    <font>
      <sz val="9.5"/>
      <name val="Calibri"/>
      <family val="1"/>
    </font>
    <font>
      <sz val="9.5"/>
      <color rgb="FF000000"/>
      <name val="Calibri"/>
      <family val="2"/>
    </font>
    <font>
      <sz val="9.5"/>
      <name val="Times New Roman"/>
      <family val="1"/>
    </font>
    <font>
      <b/>
      <sz val="9.5"/>
      <color rgb="FF000000"/>
      <name val="Calibri"/>
      <family val="2"/>
    </font>
    <font>
      <b/>
      <sz val="9.5"/>
      <color rgb="FFFFFFFF"/>
      <name val="Calibri"/>
      <family val="2"/>
    </font>
    <font>
      <sz val="7"/>
      <name val="Calibri"/>
      <family val="1"/>
    </font>
    <font>
      <sz val="7"/>
      <name val="Times New Roman"/>
      <family val="1"/>
    </font>
    <font>
      <sz val="10"/>
      <color theme="1"/>
      <name val="Arial Narrow"/>
      <family val="2"/>
    </font>
    <font>
      <sz val="10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1F5497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4F7FB"/>
        <bgColor indexed="64"/>
      </patternFill>
    </fill>
    <fill>
      <patternFill patternType="solid">
        <fgColor rgb="FFD9F0E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</patternFill>
    </fill>
    <fill>
      <patternFill patternType="solid">
        <fgColor rgb="FF3265FF"/>
      </patternFill>
    </fill>
    <fill>
      <patternFill patternType="solid">
        <fgColor rgb="FFCCCC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9C7DE"/>
      </left>
      <right style="thin">
        <color rgb="FFB9C7DE"/>
      </right>
      <top style="thin">
        <color rgb="FFB9C7DE"/>
      </top>
      <bottom style="thin">
        <color rgb="FFB9C7DE"/>
      </bottom>
      <diagonal/>
    </border>
    <border>
      <left style="thin">
        <color rgb="FF007F7F"/>
      </left>
      <right/>
      <top style="thin">
        <color rgb="FF007F7F"/>
      </top>
      <bottom style="thin">
        <color rgb="FF007F7F"/>
      </bottom>
      <diagonal/>
    </border>
    <border>
      <left/>
      <right/>
      <top style="thin">
        <color rgb="FF007F7F"/>
      </top>
      <bottom style="thin">
        <color rgb="FF007F7F"/>
      </bottom>
      <diagonal/>
    </border>
    <border>
      <left/>
      <right style="thin">
        <color rgb="FF007F7F"/>
      </right>
      <top style="thin">
        <color rgb="FF007F7F"/>
      </top>
      <bottom style="thin">
        <color rgb="FF007F7F"/>
      </bottom>
      <diagonal/>
    </border>
    <border>
      <left style="thin">
        <color rgb="FF007F7F"/>
      </left>
      <right style="thin">
        <color rgb="FF007F7F"/>
      </right>
      <top style="thin">
        <color rgb="FF007F7F"/>
      </top>
      <bottom/>
      <diagonal/>
    </border>
    <border>
      <left style="thin">
        <color rgb="FF007F7F"/>
      </left>
      <right style="thin">
        <color rgb="FF007F7F"/>
      </right>
      <top/>
      <bottom style="thin">
        <color rgb="FF007F7F"/>
      </bottom>
      <diagonal/>
    </border>
    <border>
      <left style="thin">
        <color rgb="FF007F7F"/>
      </left>
      <right style="thin">
        <color rgb="FF007F7F"/>
      </right>
      <top style="thin">
        <color rgb="FF007F7F"/>
      </top>
      <bottom style="thin">
        <color rgb="FF007F7F"/>
      </bottom>
      <diagonal/>
    </border>
    <border>
      <left style="thin">
        <color rgb="FF007F7F"/>
      </left>
      <right style="thin">
        <color rgb="FF007F00"/>
      </right>
      <top style="thin">
        <color rgb="FF007F7F"/>
      </top>
      <bottom style="thin">
        <color rgb="FF007F7F"/>
      </bottom>
      <diagonal/>
    </border>
    <border>
      <left style="thin">
        <color rgb="FF007F00"/>
      </left>
      <right style="thin">
        <color rgb="FF007F7F"/>
      </right>
      <top style="thin">
        <color rgb="FF007F7F"/>
      </top>
      <bottom style="thin">
        <color rgb="FF007F7F"/>
      </bottom>
      <diagonal/>
    </border>
    <border>
      <left style="thin">
        <color rgb="FF007F00"/>
      </left>
      <right/>
      <top style="thin">
        <color rgb="FF007F7F"/>
      </top>
      <bottom style="thin">
        <color rgb="FF007F7F"/>
      </bottom>
      <diagonal/>
    </border>
    <border>
      <left style="thin">
        <color rgb="FF007F00"/>
      </left>
      <right style="thin">
        <color rgb="FF007F00"/>
      </right>
      <top style="thin">
        <color rgb="FF007F7F"/>
      </top>
      <bottom style="thin">
        <color rgb="FF007F7F"/>
      </bottom>
      <diagonal/>
    </border>
    <border>
      <left style="thin">
        <color rgb="FF007F7F"/>
      </left>
      <right/>
      <top style="thin">
        <color rgb="FF007F7F"/>
      </top>
      <bottom style="thin">
        <color rgb="FF007F00"/>
      </bottom>
      <diagonal/>
    </border>
    <border>
      <left/>
      <right/>
      <top style="thin">
        <color rgb="FF007F7F"/>
      </top>
      <bottom style="thin">
        <color rgb="FF007F00"/>
      </bottom>
      <diagonal/>
    </border>
    <border>
      <left/>
      <right style="thin">
        <color rgb="FF007F7F"/>
      </right>
      <top style="thin">
        <color rgb="FF007F7F"/>
      </top>
      <bottom style="thin">
        <color rgb="FF007F00"/>
      </bottom>
      <diagonal/>
    </border>
    <border>
      <left/>
      <right style="thin">
        <color rgb="FF007F00"/>
      </right>
      <top style="thin">
        <color rgb="FF007F7F"/>
      </top>
      <bottom style="thin">
        <color rgb="FF007F7F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165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5" fillId="4" borderId="2" xfId="0" applyFont="1" applyFill="1" applyBorder="1" applyAlignment="1">
      <alignment vertical="center" wrapText="1"/>
    </xf>
    <xf numFmtId="165" fontId="5" fillId="4" borderId="2" xfId="0" applyNumberFormat="1" applyFont="1" applyFill="1" applyBorder="1" applyAlignment="1">
      <alignment vertical="center"/>
    </xf>
    <xf numFmtId="164" fontId="5" fillId="4" borderId="2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5" fillId="5" borderId="1" xfId="0" applyFont="1" applyFill="1" applyBorder="1"/>
    <xf numFmtId="164" fontId="5" fillId="5" borderId="1" xfId="0" applyNumberFormat="1" applyFont="1" applyFill="1" applyBorder="1"/>
    <xf numFmtId="166" fontId="5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6" borderId="1" xfId="0" applyFont="1" applyFill="1" applyBorder="1"/>
    <xf numFmtId="164" fontId="5" fillId="6" borderId="1" xfId="0" applyNumberFormat="1" applyFont="1" applyFill="1" applyBorder="1"/>
    <xf numFmtId="166" fontId="5" fillId="6" borderId="1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5" fillId="7" borderId="1" xfId="0" applyFont="1" applyFill="1" applyBorder="1"/>
    <xf numFmtId="164" fontId="5" fillId="7" borderId="1" xfId="0" applyNumberFormat="1" applyFont="1" applyFill="1" applyBorder="1"/>
    <xf numFmtId="166" fontId="5" fillId="7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9" borderId="3" xfId="0" applyFill="1" applyBorder="1" applyAlignment="1">
      <alignment horizontal="center" vertical="top" wrapText="1"/>
    </xf>
    <xf numFmtId="0" fontId="0" fillId="9" borderId="4" xfId="0" applyFill="1" applyBorder="1" applyAlignment="1">
      <alignment horizontal="center" vertical="top" wrapText="1"/>
    </xf>
    <xf numFmtId="0" fontId="0" fillId="9" borderId="5" xfId="0" applyFill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0" fillId="8" borderId="3" xfId="0" applyFill="1" applyBorder="1" applyAlignment="1">
      <alignment horizontal="left" vertical="top" wrapText="1" indent="2"/>
    </xf>
    <xf numFmtId="0" fontId="0" fillId="8" borderId="5" xfId="0" applyFill="1" applyBorder="1" applyAlignment="1">
      <alignment horizontal="left" vertical="top" wrapText="1" indent="2"/>
    </xf>
    <xf numFmtId="0" fontId="0" fillId="8" borderId="4" xfId="0" applyFill="1" applyBorder="1" applyAlignment="1">
      <alignment horizontal="left" vertical="top" wrapText="1" indent="2"/>
    </xf>
    <xf numFmtId="0" fontId="16" fillId="0" borderId="7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left" vertical="top" wrapText="1"/>
    </xf>
    <xf numFmtId="10" fontId="20" fillId="0" borderId="8" xfId="0" applyNumberFormat="1" applyFont="1" applyBorder="1" applyAlignment="1">
      <alignment horizontal="center" vertical="top" shrinkToFit="1"/>
    </xf>
    <xf numFmtId="10" fontId="20" fillId="0" borderId="3" xfId="0" applyNumberFormat="1" applyFont="1" applyBorder="1" applyAlignment="1">
      <alignment horizontal="center" vertical="top" shrinkToFit="1"/>
    </xf>
    <xf numFmtId="10" fontId="20" fillId="0" borderId="5" xfId="0" applyNumberFormat="1" applyFont="1" applyBorder="1" applyAlignment="1">
      <alignment horizontal="center" vertical="top" shrinkToFit="1"/>
    </xf>
    <xf numFmtId="0" fontId="18" fillId="10" borderId="8" xfId="0" applyFont="1" applyFill="1" applyBorder="1" applyAlignment="1">
      <alignment horizontal="center" vertical="top" wrapText="1"/>
    </xf>
    <xf numFmtId="0" fontId="18" fillId="10" borderId="8" xfId="0" applyFont="1" applyFill="1" applyBorder="1" applyAlignment="1">
      <alignment horizontal="left" vertical="top" wrapText="1"/>
    </xf>
    <xf numFmtId="10" fontId="20" fillId="10" borderId="8" xfId="0" applyNumberFormat="1" applyFont="1" applyFill="1" applyBorder="1" applyAlignment="1">
      <alignment horizontal="center" vertical="top" shrinkToFit="1"/>
    </xf>
    <xf numFmtId="10" fontId="20" fillId="10" borderId="3" xfId="0" applyNumberFormat="1" applyFont="1" applyFill="1" applyBorder="1" applyAlignment="1">
      <alignment horizontal="center" vertical="top" shrinkToFit="1"/>
    </xf>
    <xf numFmtId="10" fontId="20" fillId="10" borderId="5" xfId="0" applyNumberFormat="1" applyFont="1" applyFill="1" applyBorder="1" applyAlignment="1">
      <alignment horizontal="center" vertical="top" shrinkToFit="1"/>
    </xf>
    <xf numFmtId="0" fontId="0" fillId="10" borderId="8" xfId="0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10" borderId="8" xfId="0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10" fontId="22" fillId="0" borderId="8" xfId="0" applyNumberFormat="1" applyFont="1" applyBorder="1" applyAlignment="1">
      <alignment horizontal="center" vertical="top" shrinkToFit="1"/>
    </xf>
    <xf numFmtId="10" fontId="22" fillId="0" borderId="3" xfId="0" applyNumberFormat="1" applyFont="1" applyBorder="1" applyAlignment="1">
      <alignment horizontal="center" vertical="top" shrinkToFit="1"/>
    </xf>
    <xf numFmtId="10" fontId="22" fillId="0" borderId="5" xfId="0" applyNumberFormat="1" applyFont="1" applyBorder="1" applyAlignment="1">
      <alignment horizontal="center" vertical="top" shrinkToFit="1"/>
    </xf>
    <xf numFmtId="0" fontId="0" fillId="10" borderId="9" xfId="0" applyFill="1" applyBorder="1" applyAlignment="1">
      <alignment horizontal="left" vertical="top" wrapText="1"/>
    </xf>
    <xf numFmtId="10" fontId="20" fillId="10" borderId="10" xfId="0" applyNumberFormat="1" applyFont="1" applyFill="1" applyBorder="1" applyAlignment="1">
      <alignment horizontal="center" vertical="top" shrinkToFit="1"/>
    </xf>
    <xf numFmtId="10" fontId="20" fillId="10" borderId="9" xfId="0" applyNumberFormat="1" applyFont="1" applyFill="1" applyBorder="1" applyAlignment="1">
      <alignment horizontal="center" vertical="top" shrinkToFit="1"/>
    </xf>
    <xf numFmtId="10" fontId="20" fillId="10" borderId="11" xfId="0" applyNumberFormat="1" applyFont="1" applyFill="1" applyBorder="1" applyAlignment="1">
      <alignment horizontal="center" vertical="top" shrinkToFit="1"/>
    </xf>
    <xf numFmtId="0" fontId="0" fillId="0" borderId="9" xfId="0" applyBorder="1" applyAlignment="1">
      <alignment horizontal="left" vertical="top" wrapText="1"/>
    </xf>
    <xf numFmtId="10" fontId="20" fillId="0" borderId="12" xfId="0" applyNumberFormat="1" applyFont="1" applyBorder="1" applyAlignment="1">
      <alignment horizontal="center" vertical="top" shrinkToFit="1"/>
    </xf>
    <xf numFmtId="10" fontId="20" fillId="0" borderId="10" xfId="0" applyNumberFormat="1" applyFont="1" applyBorder="1" applyAlignment="1">
      <alignment horizontal="center" vertical="top" shrinkToFit="1"/>
    </xf>
    <xf numFmtId="0" fontId="16" fillId="10" borderId="8" xfId="0" applyFont="1" applyFill="1" applyBorder="1" applyAlignment="1">
      <alignment horizontal="center" vertical="top" wrapText="1"/>
    </xf>
    <xf numFmtId="0" fontId="16" fillId="10" borderId="9" xfId="0" applyFont="1" applyFill="1" applyBorder="1" applyAlignment="1">
      <alignment horizontal="center" vertical="top" wrapText="1"/>
    </xf>
    <xf numFmtId="10" fontId="22" fillId="10" borderId="10" xfId="0" applyNumberFormat="1" applyFont="1" applyFill="1" applyBorder="1" applyAlignment="1">
      <alignment horizontal="center" vertical="top" shrinkToFit="1"/>
    </xf>
    <xf numFmtId="10" fontId="22" fillId="10" borderId="9" xfId="0" applyNumberFormat="1" applyFont="1" applyFill="1" applyBorder="1" applyAlignment="1">
      <alignment horizontal="center" vertical="top" shrinkToFit="1"/>
    </xf>
    <xf numFmtId="10" fontId="22" fillId="10" borderId="11" xfId="0" applyNumberFormat="1" applyFont="1" applyFill="1" applyBorder="1" applyAlignment="1">
      <alignment horizontal="center" vertical="top" shrinkToFit="1"/>
    </xf>
    <xf numFmtId="10" fontId="22" fillId="10" borderId="5" xfId="0" applyNumberFormat="1" applyFont="1" applyFill="1" applyBorder="1" applyAlignment="1">
      <alignment horizontal="center" vertical="top" shrinkToFit="1"/>
    </xf>
    <xf numFmtId="10" fontId="22" fillId="10" borderId="8" xfId="0" applyNumberFormat="1" applyFont="1" applyFill="1" applyBorder="1" applyAlignment="1">
      <alignment horizontal="center" vertical="top" shrinkToFit="1"/>
    </xf>
    <xf numFmtId="0" fontId="0" fillId="9" borderId="13" xfId="0" applyFill="1" applyBorder="1" applyAlignment="1">
      <alignment horizontal="center" vertical="top" wrapText="1"/>
    </xf>
    <xf numFmtId="0" fontId="0" fillId="9" borderId="14" xfId="0" applyFill="1" applyBorder="1" applyAlignment="1">
      <alignment horizontal="center" vertical="top" wrapText="1"/>
    </xf>
    <xf numFmtId="0" fontId="0" fillId="9" borderId="15" xfId="0" applyFill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center" wrapText="1"/>
    </xf>
    <xf numFmtId="10" fontId="20" fillId="0" borderId="10" xfId="0" applyNumberFormat="1" applyFont="1" applyBorder="1" applyAlignment="1">
      <alignment horizontal="center" vertical="center" shrinkToFit="1"/>
    </xf>
    <xf numFmtId="10" fontId="20" fillId="0" borderId="8" xfId="0" applyNumberFormat="1" applyFont="1" applyBorder="1" applyAlignment="1">
      <alignment horizontal="center" vertical="center" shrinkToFit="1"/>
    </xf>
    <xf numFmtId="10" fontId="20" fillId="0" borderId="3" xfId="0" applyNumberFormat="1" applyFont="1" applyBorder="1" applyAlignment="1">
      <alignment horizontal="center" vertical="center" shrinkToFit="1"/>
    </xf>
    <xf numFmtId="10" fontId="20" fillId="0" borderId="16" xfId="0" applyNumberFormat="1" applyFont="1" applyBorder="1" applyAlignment="1">
      <alignment horizontal="center" vertical="center" shrinkToFit="1"/>
    </xf>
    <xf numFmtId="0" fontId="18" fillId="10" borderId="8" xfId="0" applyFont="1" applyFill="1" applyBorder="1" applyAlignment="1">
      <alignment horizontal="center" vertical="center" wrapText="1"/>
    </xf>
    <xf numFmtId="10" fontId="20" fillId="10" borderId="12" xfId="0" applyNumberFormat="1" applyFont="1" applyFill="1" applyBorder="1" applyAlignment="1">
      <alignment horizontal="center" vertical="center" shrinkToFit="1"/>
    </xf>
    <xf numFmtId="10" fontId="20" fillId="10" borderId="10" xfId="0" applyNumberFormat="1" applyFont="1" applyFill="1" applyBorder="1" applyAlignment="1">
      <alignment horizontal="center" vertical="center" shrinkToFit="1"/>
    </xf>
    <xf numFmtId="10" fontId="20" fillId="10" borderId="3" xfId="0" applyNumberFormat="1" applyFont="1" applyFill="1" applyBorder="1" applyAlignment="1">
      <alignment horizontal="center" vertical="center" shrinkToFit="1"/>
    </xf>
    <xf numFmtId="10" fontId="20" fillId="10" borderId="16" xfId="0" applyNumberFormat="1" applyFont="1" applyFill="1" applyBorder="1" applyAlignment="1">
      <alignment horizontal="center" vertical="center" shrinkToFit="1"/>
    </xf>
    <xf numFmtId="0" fontId="16" fillId="0" borderId="9" xfId="0" applyFont="1" applyBorder="1" applyAlignment="1">
      <alignment horizontal="center" vertical="top" wrapText="1"/>
    </xf>
    <xf numFmtId="10" fontId="22" fillId="0" borderId="12" xfId="0" applyNumberFormat="1" applyFont="1" applyBorder="1" applyAlignment="1">
      <alignment horizontal="center" vertical="top" shrinkToFit="1"/>
    </xf>
    <xf numFmtId="10" fontId="22" fillId="0" borderId="10" xfId="0" applyNumberFormat="1" applyFont="1" applyBorder="1" applyAlignment="1">
      <alignment horizontal="center" vertical="top" shrinkToFit="1"/>
    </xf>
    <xf numFmtId="10" fontId="22" fillId="0" borderId="16" xfId="0" applyNumberFormat="1" applyFont="1" applyBorder="1" applyAlignment="1">
      <alignment horizontal="center" vertical="top" shrinkToFit="1"/>
    </xf>
    <xf numFmtId="0" fontId="16" fillId="9" borderId="3" xfId="0" applyFont="1" applyFill="1" applyBorder="1" applyAlignment="1">
      <alignment horizontal="center" vertical="top" wrapText="1"/>
    </xf>
    <xf numFmtId="0" fontId="16" fillId="9" borderId="5" xfId="0" applyFont="1" applyFill="1" applyBorder="1" applyAlignment="1">
      <alignment horizontal="center" vertical="top" wrapText="1"/>
    </xf>
    <xf numFmtId="10" fontId="23" fillId="9" borderId="8" xfId="0" applyNumberFormat="1" applyFont="1" applyFill="1" applyBorder="1" applyAlignment="1">
      <alignment horizontal="center" vertical="top" shrinkToFit="1"/>
    </xf>
    <xf numFmtId="10" fontId="23" fillId="9" borderId="3" xfId="0" applyNumberFormat="1" applyFont="1" applyFill="1" applyBorder="1" applyAlignment="1">
      <alignment horizontal="center" vertical="top" shrinkToFit="1"/>
    </xf>
    <xf numFmtId="10" fontId="23" fillId="9" borderId="16" xfId="0" applyNumberFormat="1" applyFont="1" applyFill="1" applyBorder="1" applyAlignment="1">
      <alignment horizontal="center" vertical="top" shrinkToFit="1"/>
    </xf>
    <xf numFmtId="10" fontId="23" fillId="9" borderId="10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left" vertical="top" wrapText="1" indent="10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6" fillId="0" borderId="0" xfId="0" applyFont="1" applyAlignment="1">
      <alignment horizontal="left" vertical="center" indent="5"/>
    </xf>
    <xf numFmtId="0" fontId="27" fillId="0" borderId="17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47625</xdr:rowOff>
    </xdr:from>
    <xdr:to>
      <xdr:col>1</xdr:col>
      <xdr:colOff>76200</xdr:colOff>
      <xdr:row>0</xdr:row>
      <xdr:rowOff>308273</xdr:rowOff>
    </xdr:to>
    <xdr:pic>
      <xdr:nvPicPr>
        <xdr:cNvPr id="2" name="Picture 1" descr="logo_campos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47625"/>
          <a:ext cx="666750" cy="2606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47625</xdr:rowOff>
    </xdr:from>
    <xdr:to>
      <xdr:col>0</xdr:col>
      <xdr:colOff>723900</xdr:colOff>
      <xdr:row>0</xdr:row>
      <xdr:rowOff>308273</xdr:rowOff>
    </xdr:to>
    <xdr:pic>
      <xdr:nvPicPr>
        <xdr:cNvPr id="2" name="Picture 1" descr="logo_campos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47625"/>
          <a:ext cx="666750" cy="2606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47625</xdr:rowOff>
    </xdr:from>
    <xdr:to>
      <xdr:col>1</xdr:col>
      <xdr:colOff>76200</xdr:colOff>
      <xdr:row>0</xdr:row>
      <xdr:rowOff>308273</xdr:rowOff>
    </xdr:to>
    <xdr:pic>
      <xdr:nvPicPr>
        <xdr:cNvPr id="2" name="Picture 1" descr="logo_campos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47625"/>
          <a:ext cx="666750" cy="2606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47625</xdr:rowOff>
    </xdr:from>
    <xdr:to>
      <xdr:col>1</xdr:col>
      <xdr:colOff>142875</xdr:colOff>
      <xdr:row>0</xdr:row>
      <xdr:rowOff>308273</xdr:rowOff>
    </xdr:to>
    <xdr:pic>
      <xdr:nvPicPr>
        <xdr:cNvPr id="2" name="Picture 1" descr="logo_campos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47625"/>
          <a:ext cx="666750" cy="2606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4191</xdr:colOff>
      <xdr:row>40</xdr:row>
      <xdr:rowOff>40766</xdr:rowOff>
    </xdr:from>
    <xdr:ext cx="13970" cy="13970"/>
    <xdr:sp macro="" textlink="">
      <xdr:nvSpPr>
        <xdr:cNvPr id="2" name="Shape 7">
          <a:extLst>
            <a:ext uri="{FF2B5EF4-FFF2-40B4-BE49-F238E27FC236}">
              <a16:creationId xmlns:a16="http://schemas.microsoft.com/office/drawing/2014/main" id="{18944F38-1991-423A-A650-9D04D4C16F16}"/>
            </a:ext>
          </a:extLst>
        </xdr:cNvPr>
        <xdr:cNvSpPr/>
      </xdr:nvSpPr>
      <xdr:spPr>
        <a:xfrm>
          <a:off x="3557016" y="26244041"/>
          <a:ext cx="13970" cy="13970"/>
        </a:xfrm>
        <a:custGeom>
          <a:avLst/>
          <a:gdLst/>
          <a:ahLst/>
          <a:cxnLst/>
          <a:rect l="0" t="0" r="0" b="0"/>
          <a:pathLst>
            <a:path w="13970" h="13970">
              <a:moveTo>
                <a:pt x="13716" y="0"/>
              </a:moveTo>
              <a:lnTo>
                <a:pt x="0" y="0"/>
              </a:lnTo>
              <a:lnTo>
                <a:pt x="0" y="7620"/>
              </a:lnTo>
              <a:lnTo>
                <a:pt x="0" y="13703"/>
              </a:lnTo>
              <a:lnTo>
                <a:pt x="6096" y="13703"/>
              </a:lnTo>
              <a:lnTo>
                <a:pt x="6096" y="7620"/>
              </a:lnTo>
              <a:lnTo>
                <a:pt x="13716" y="7620"/>
              </a:lnTo>
              <a:lnTo>
                <a:pt x="13716" y="0"/>
              </a:lnTo>
              <a:close/>
            </a:path>
          </a:pathLst>
        </a:custGeom>
        <a:solidFill>
          <a:srgbClr val="007F00"/>
        </a:solidFill>
      </xdr:spPr>
    </xdr:sp>
    <xdr:clientData/>
  </xdr:oneCellAnchor>
  <xdr:oneCellAnchor>
    <xdr:from>
      <xdr:col>3</xdr:col>
      <xdr:colOff>2666</xdr:colOff>
      <xdr:row>36</xdr:row>
      <xdr:rowOff>40766</xdr:rowOff>
    </xdr:from>
    <xdr:ext cx="15240" cy="13970"/>
    <xdr:grpSp>
      <xdr:nvGrpSpPr>
        <xdr:cNvPr id="3" name="Group 8">
          <a:extLst>
            <a:ext uri="{FF2B5EF4-FFF2-40B4-BE49-F238E27FC236}">
              <a16:creationId xmlns:a16="http://schemas.microsoft.com/office/drawing/2014/main" id="{24EF6785-4578-4D00-B9C2-4A339951294C}"/>
            </a:ext>
          </a:extLst>
        </xdr:cNvPr>
        <xdr:cNvGrpSpPr/>
      </xdr:nvGrpSpPr>
      <xdr:grpSpPr>
        <a:xfrm>
          <a:off x="3231641" y="6946391"/>
          <a:ext cx="15240" cy="13970"/>
          <a:chOff x="0" y="0"/>
          <a:chExt cx="15240" cy="13970"/>
        </a:xfrm>
      </xdr:grpSpPr>
      <xdr:sp macro="" textlink="">
        <xdr:nvSpPr>
          <xdr:cNvPr id="4" name="Shape 9">
            <a:extLst>
              <a:ext uri="{FF2B5EF4-FFF2-40B4-BE49-F238E27FC236}">
                <a16:creationId xmlns:a16="http://schemas.microsoft.com/office/drawing/2014/main" id="{3FEE6550-1DE5-3814-DAD8-3E396E96A58E}"/>
              </a:ext>
            </a:extLst>
          </xdr:cNvPr>
          <xdr:cNvSpPr/>
        </xdr:nvSpPr>
        <xdr:spPr>
          <a:xfrm>
            <a:off x="1524" y="0"/>
            <a:ext cx="13970" cy="7620"/>
          </a:xfrm>
          <a:custGeom>
            <a:avLst/>
            <a:gdLst/>
            <a:ahLst/>
            <a:cxnLst/>
            <a:rect l="0" t="0" r="0" b="0"/>
            <a:pathLst>
              <a:path w="13970" h="7620">
                <a:moveTo>
                  <a:pt x="13717" y="0"/>
                </a:moveTo>
                <a:lnTo>
                  <a:pt x="0" y="0"/>
                </a:lnTo>
                <a:lnTo>
                  <a:pt x="0" y="7620"/>
                </a:lnTo>
                <a:lnTo>
                  <a:pt x="13717" y="7620"/>
                </a:lnTo>
                <a:lnTo>
                  <a:pt x="13717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5" name="Shape 10">
            <a:extLst>
              <a:ext uri="{FF2B5EF4-FFF2-40B4-BE49-F238E27FC236}">
                <a16:creationId xmlns:a16="http://schemas.microsoft.com/office/drawing/2014/main" id="{F2785BE0-5F90-2D0E-BEDF-B7630FE98D08}"/>
              </a:ext>
            </a:extLst>
          </xdr:cNvPr>
          <xdr:cNvSpPr/>
        </xdr:nvSpPr>
        <xdr:spPr>
          <a:xfrm>
            <a:off x="0" y="6096"/>
            <a:ext cx="7620" cy="0"/>
          </a:xfrm>
          <a:custGeom>
            <a:avLst/>
            <a:gdLst/>
            <a:ahLst/>
            <a:cxnLst/>
            <a:rect l="0" t="0" r="0" b="0"/>
            <a:pathLst>
              <a:path w="7620">
                <a:moveTo>
                  <a:pt x="0" y="0"/>
                </a:moveTo>
                <a:lnTo>
                  <a:pt x="7620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6" name="Shape 11">
            <a:extLst>
              <a:ext uri="{FF2B5EF4-FFF2-40B4-BE49-F238E27FC236}">
                <a16:creationId xmlns:a16="http://schemas.microsoft.com/office/drawing/2014/main" id="{D8AF046F-0541-EEF4-70EA-CF8A4291C072}"/>
              </a:ext>
            </a:extLst>
          </xdr:cNvPr>
          <xdr:cNvSpPr/>
        </xdr:nvSpPr>
        <xdr:spPr>
          <a:xfrm>
            <a:off x="1524" y="7619"/>
            <a:ext cx="6350" cy="6350"/>
          </a:xfrm>
          <a:custGeom>
            <a:avLst/>
            <a:gdLst/>
            <a:ahLst/>
            <a:cxnLst/>
            <a:rect l="0" t="0" r="0" b="0"/>
            <a:pathLst>
              <a:path w="6350" h="6350">
                <a:moveTo>
                  <a:pt x="6096" y="0"/>
                </a:moveTo>
                <a:lnTo>
                  <a:pt x="0" y="0"/>
                </a:lnTo>
                <a:lnTo>
                  <a:pt x="0" y="6096"/>
                </a:lnTo>
                <a:lnTo>
                  <a:pt x="6096" y="6096"/>
                </a:lnTo>
                <a:lnTo>
                  <a:pt x="6096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3</xdr:col>
      <xdr:colOff>4191</xdr:colOff>
      <xdr:row>38</xdr:row>
      <xdr:rowOff>40779</xdr:rowOff>
    </xdr:from>
    <xdr:ext cx="13970" cy="13970"/>
    <xdr:sp macro="" textlink="">
      <xdr:nvSpPr>
        <xdr:cNvPr id="7" name="Shape 12">
          <a:extLst>
            <a:ext uri="{FF2B5EF4-FFF2-40B4-BE49-F238E27FC236}">
              <a16:creationId xmlns:a16="http://schemas.microsoft.com/office/drawing/2014/main" id="{4344BEE9-8AD7-4AC1-8BF6-D6F94A48F5B5}"/>
            </a:ext>
          </a:extLst>
        </xdr:cNvPr>
        <xdr:cNvSpPr/>
      </xdr:nvSpPr>
      <xdr:spPr>
        <a:xfrm>
          <a:off x="3557016" y="25882104"/>
          <a:ext cx="13970" cy="13970"/>
        </a:xfrm>
        <a:custGeom>
          <a:avLst/>
          <a:gdLst/>
          <a:ahLst/>
          <a:cxnLst/>
          <a:rect l="0" t="0" r="0" b="0"/>
          <a:pathLst>
            <a:path w="13970" h="13970">
              <a:moveTo>
                <a:pt x="13716" y="0"/>
              </a:moveTo>
              <a:lnTo>
                <a:pt x="0" y="0"/>
              </a:lnTo>
              <a:lnTo>
                <a:pt x="0" y="7620"/>
              </a:lnTo>
              <a:lnTo>
                <a:pt x="0" y="13716"/>
              </a:lnTo>
              <a:lnTo>
                <a:pt x="6096" y="13716"/>
              </a:lnTo>
              <a:lnTo>
                <a:pt x="6096" y="7620"/>
              </a:lnTo>
              <a:lnTo>
                <a:pt x="13716" y="7620"/>
              </a:lnTo>
              <a:lnTo>
                <a:pt x="13716" y="0"/>
              </a:lnTo>
              <a:close/>
            </a:path>
          </a:pathLst>
        </a:custGeom>
        <a:solidFill>
          <a:srgbClr val="007F00"/>
        </a:solidFill>
      </xdr:spPr>
    </xdr:sp>
    <xdr:clientData/>
  </xdr:oneCellAnchor>
  <xdr:oneCellAnchor>
    <xdr:from>
      <xdr:col>2</xdr:col>
      <xdr:colOff>4191</xdr:colOff>
      <xdr:row>43</xdr:row>
      <xdr:rowOff>40768</xdr:rowOff>
    </xdr:from>
    <xdr:ext cx="13970" cy="13970"/>
    <xdr:sp macro="" textlink="">
      <xdr:nvSpPr>
        <xdr:cNvPr id="8" name="Shape 13">
          <a:extLst>
            <a:ext uri="{FF2B5EF4-FFF2-40B4-BE49-F238E27FC236}">
              <a16:creationId xmlns:a16="http://schemas.microsoft.com/office/drawing/2014/main" id="{0F7114A0-9AF0-4AC8-A500-C3E11BA42157}"/>
            </a:ext>
          </a:extLst>
        </xdr:cNvPr>
        <xdr:cNvSpPr/>
      </xdr:nvSpPr>
      <xdr:spPr>
        <a:xfrm>
          <a:off x="2833116" y="27415618"/>
          <a:ext cx="13970" cy="13970"/>
        </a:xfrm>
        <a:custGeom>
          <a:avLst/>
          <a:gdLst/>
          <a:ahLst/>
          <a:cxnLst/>
          <a:rect l="0" t="0" r="0" b="0"/>
          <a:pathLst>
            <a:path w="13970" h="13970">
              <a:moveTo>
                <a:pt x="13716" y="0"/>
              </a:moveTo>
              <a:lnTo>
                <a:pt x="0" y="0"/>
              </a:lnTo>
              <a:lnTo>
                <a:pt x="0" y="7620"/>
              </a:lnTo>
              <a:lnTo>
                <a:pt x="0" y="13716"/>
              </a:lnTo>
              <a:lnTo>
                <a:pt x="7620" y="13716"/>
              </a:lnTo>
              <a:lnTo>
                <a:pt x="7620" y="7620"/>
              </a:lnTo>
              <a:lnTo>
                <a:pt x="13716" y="7620"/>
              </a:lnTo>
              <a:lnTo>
                <a:pt x="13716" y="0"/>
              </a:lnTo>
              <a:close/>
            </a:path>
          </a:pathLst>
        </a:custGeom>
        <a:solidFill>
          <a:srgbClr val="007F00"/>
        </a:solidFill>
      </xdr:spPr>
    </xdr:sp>
    <xdr:clientData/>
  </xdr:oneCellAnchor>
  <xdr:oneCellAnchor>
    <xdr:from>
      <xdr:col>3</xdr:col>
      <xdr:colOff>2666</xdr:colOff>
      <xdr:row>43</xdr:row>
      <xdr:rowOff>40765</xdr:rowOff>
    </xdr:from>
    <xdr:ext cx="15240" cy="13970"/>
    <xdr:grpSp>
      <xdr:nvGrpSpPr>
        <xdr:cNvPr id="9" name="Group 14">
          <a:extLst>
            <a:ext uri="{FF2B5EF4-FFF2-40B4-BE49-F238E27FC236}">
              <a16:creationId xmlns:a16="http://schemas.microsoft.com/office/drawing/2014/main" id="{DEB3B739-8717-4E63-AEBA-3EEF9DFFFDDC}"/>
            </a:ext>
          </a:extLst>
        </xdr:cNvPr>
        <xdr:cNvGrpSpPr/>
      </xdr:nvGrpSpPr>
      <xdr:grpSpPr>
        <a:xfrm>
          <a:off x="3231641" y="8279890"/>
          <a:ext cx="15240" cy="13970"/>
          <a:chOff x="0" y="0"/>
          <a:chExt cx="15240" cy="13970"/>
        </a:xfrm>
      </xdr:grpSpPr>
      <xdr:sp macro="" textlink="">
        <xdr:nvSpPr>
          <xdr:cNvPr id="10" name="Shape 15">
            <a:extLst>
              <a:ext uri="{FF2B5EF4-FFF2-40B4-BE49-F238E27FC236}">
                <a16:creationId xmlns:a16="http://schemas.microsoft.com/office/drawing/2014/main" id="{75AA6EE4-8D11-5AAE-4E20-CB68A31ACD9F}"/>
              </a:ext>
            </a:extLst>
          </xdr:cNvPr>
          <xdr:cNvSpPr/>
        </xdr:nvSpPr>
        <xdr:spPr>
          <a:xfrm>
            <a:off x="1524" y="0"/>
            <a:ext cx="13970" cy="7620"/>
          </a:xfrm>
          <a:custGeom>
            <a:avLst/>
            <a:gdLst/>
            <a:ahLst/>
            <a:cxnLst/>
            <a:rect l="0" t="0" r="0" b="0"/>
            <a:pathLst>
              <a:path w="13970" h="7620">
                <a:moveTo>
                  <a:pt x="13717" y="0"/>
                </a:moveTo>
                <a:lnTo>
                  <a:pt x="0" y="0"/>
                </a:lnTo>
                <a:lnTo>
                  <a:pt x="0" y="7620"/>
                </a:lnTo>
                <a:lnTo>
                  <a:pt x="13717" y="7620"/>
                </a:lnTo>
                <a:lnTo>
                  <a:pt x="13717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11" name="Shape 16">
            <a:extLst>
              <a:ext uri="{FF2B5EF4-FFF2-40B4-BE49-F238E27FC236}">
                <a16:creationId xmlns:a16="http://schemas.microsoft.com/office/drawing/2014/main" id="{20F35EC1-F02B-7C61-AF0A-C1E96E58F973}"/>
              </a:ext>
            </a:extLst>
          </xdr:cNvPr>
          <xdr:cNvSpPr/>
        </xdr:nvSpPr>
        <xdr:spPr>
          <a:xfrm>
            <a:off x="0" y="6097"/>
            <a:ext cx="7620" cy="0"/>
          </a:xfrm>
          <a:custGeom>
            <a:avLst/>
            <a:gdLst/>
            <a:ahLst/>
            <a:cxnLst/>
            <a:rect l="0" t="0" r="0" b="0"/>
            <a:pathLst>
              <a:path w="7620">
                <a:moveTo>
                  <a:pt x="0" y="0"/>
                </a:moveTo>
                <a:lnTo>
                  <a:pt x="7620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12" name="Shape 17">
            <a:extLst>
              <a:ext uri="{FF2B5EF4-FFF2-40B4-BE49-F238E27FC236}">
                <a16:creationId xmlns:a16="http://schemas.microsoft.com/office/drawing/2014/main" id="{DB008C94-1BE9-51EE-5662-9EB18A9CB4C8}"/>
              </a:ext>
            </a:extLst>
          </xdr:cNvPr>
          <xdr:cNvSpPr/>
        </xdr:nvSpPr>
        <xdr:spPr>
          <a:xfrm>
            <a:off x="1524" y="7620"/>
            <a:ext cx="6350" cy="6350"/>
          </a:xfrm>
          <a:custGeom>
            <a:avLst/>
            <a:gdLst/>
            <a:ahLst/>
            <a:cxnLst/>
            <a:rect l="0" t="0" r="0" b="0"/>
            <a:pathLst>
              <a:path w="6350" h="6350">
                <a:moveTo>
                  <a:pt x="6096" y="0"/>
                </a:moveTo>
                <a:lnTo>
                  <a:pt x="0" y="0"/>
                </a:lnTo>
                <a:lnTo>
                  <a:pt x="0" y="6096"/>
                </a:lnTo>
                <a:lnTo>
                  <a:pt x="6096" y="6096"/>
                </a:lnTo>
                <a:lnTo>
                  <a:pt x="6096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4</xdr:col>
      <xdr:colOff>4953</xdr:colOff>
      <xdr:row>43</xdr:row>
      <xdr:rowOff>40768</xdr:rowOff>
    </xdr:from>
    <xdr:ext cx="13970" cy="13970"/>
    <xdr:sp macro="" textlink="">
      <xdr:nvSpPr>
        <xdr:cNvPr id="13" name="Shape 18">
          <a:extLst>
            <a:ext uri="{FF2B5EF4-FFF2-40B4-BE49-F238E27FC236}">
              <a16:creationId xmlns:a16="http://schemas.microsoft.com/office/drawing/2014/main" id="{EFD7B216-730B-4E1A-A675-74D64752F37A}"/>
            </a:ext>
          </a:extLst>
        </xdr:cNvPr>
        <xdr:cNvSpPr/>
      </xdr:nvSpPr>
      <xdr:spPr>
        <a:xfrm>
          <a:off x="4319778" y="27415618"/>
          <a:ext cx="13970" cy="13970"/>
        </a:xfrm>
        <a:custGeom>
          <a:avLst/>
          <a:gdLst/>
          <a:ahLst/>
          <a:cxnLst/>
          <a:rect l="0" t="0" r="0" b="0"/>
          <a:pathLst>
            <a:path w="13970" h="13970">
              <a:moveTo>
                <a:pt x="13703" y="0"/>
              </a:moveTo>
              <a:lnTo>
                <a:pt x="0" y="0"/>
              </a:lnTo>
              <a:lnTo>
                <a:pt x="0" y="7620"/>
              </a:lnTo>
              <a:lnTo>
                <a:pt x="0" y="13716"/>
              </a:lnTo>
              <a:lnTo>
                <a:pt x="6083" y="13716"/>
              </a:lnTo>
              <a:lnTo>
                <a:pt x="6083" y="7620"/>
              </a:lnTo>
              <a:lnTo>
                <a:pt x="13703" y="7620"/>
              </a:lnTo>
              <a:lnTo>
                <a:pt x="13703" y="0"/>
              </a:lnTo>
              <a:close/>
            </a:path>
          </a:pathLst>
        </a:custGeom>
        <a:solidFill>
          <a:srgbClr val="007F00"/>
        </a:solidFill>
      </xdr:spPr>
    </xdr:sp>
    <xdr:clientData/>
  </xdr:oneCellAnchor>
  <xdr:twoCellAnchor>
    <xdr:from>
      <xdr:col>1</xdr:col>
      <xdr:colOff>457200</xdr:colOff>
      <xdr:row>46</xdr:row>
      <xdr:rowOff>9524</xdr:rowOff>
    </xdr:from>
    <xdr:to>
      <xdr:col>1</xdr:col>
      <xdr:colOff>1343025</xdr:colOff>
      <xdr:row>50</xdr:row>
      <xdr:rowOff>57149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6759F542-2F56-55B4-EDBF-691EBA53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77147">
          <a:off x="1066800" y="8820149"/>
          <a:ext cx="8858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9"/>
  <sheetViews>
    <sheetView workbookViewId="0">
      <selection activeCell="L4" sqref="L4"/>
    </sheetView>
  </sheetViews>
  <sheetFormatPr defaultRowHeight="15" x14ac:dyDescent="0.25"/>
  <cols>
    <col min="1" max="1" width="9.7109375" customWidth="1"/>
    <col min="2" max="2" width="12.7109375" customWidth="1"/>
    <col min="3" max="3" width="13.7109375" customWidth="1"/>
    <col min="4" max="4" width="50.7109375" customWidth="1"/>
    <col min="5" max="5" width="6.7109375" customWidth="1"/>
    <col min="6" max="6" width="10.7109375" customWidth="1"/>
    <col min="7" max="8" width="14.7109375" customWidth="1"/>
    <col min="9" max="9" width="16.7109375" customWidth="1"/>
  </cols>
  <sheetData>
    <row r="1" spans="1:9" ht="50.1" customHeight="1" x14ac:dyDescent="0.25"/>
    <row r="2" spans="1:9" ht="18.7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29" t="s">
        <v>2</v>
      </c>
      <c r="B4" s="29"/>
      <c r="C4" s="29"/>
      <c r="D4" s="29"/>
      <c r="E4" s="29"/>
      <c r="F4" s="29"/>
      <c r="G4" s="29"/>
      <c r="H4" s="29"/>
      <c r="I4" s="29"/>
    </row>
    <row r="5" spans="1:9" x14ac:dyDescent="0.25">
      <c r="A5" s="29" t="s">
        <v>3</v>
      </c>
      <c r="B5" s="29"/>
      <c r="C5" s="29"/>
      <c r="D5" s="29"/>
      <c r="E5" s="29"/>
      <c r="F5" s="29"/>
      <c r="G5" s="29"/>
      <c r="H5" s="29"/>
      <c r="I5" s="29"/>
    </row>
    <row r="6" spans="1:9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x14ac:dyDescent="0.25">
      <c r="A7" s="2" t="s">
        <v>13</v>
      </c>
      <c r="B7" s="30" t="s">
        <v>14</v>
      </c>
      <c r="C7" s="30"/>
      <c r="D7" s="30"/>
      <c r="E7" s="30"/>
      <c r="F7" s="30"/>
      <c r="G7" s="30"/>
      <c r="H7" s="30"/>
      <c r="I7" s="3">
        <f>SUM(I8:I15)</f>
        <v>60491.569999999992</v>
      </c>
    </row>
    <row r="8" spans="1:9" ht="24" x14ac:dyDescent="0.25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5">
        <v>6</v>
      </c>
      <c r="G8" s="6">
        <v>462.96</v>
      </c>
      <c r="H8" s="6">
        <v>571.19999999999993</v>
      </c>
      <c r="I8" s="6">
        <f t="shared" ref="I8:I15" si="0">ROUND(F8*H8,2)</f>
        <v>3427.2</v>
      </c>
    </row>
    <row r="9" spans="1:9" ht="36" x14ac:dyDescent="0.25">
      <c r="A9" s="7" t="s">
        <v>20</v>
      </c>
      <c r="B9" s="7" t="s">
        <v>21</v>
      </c>
      <c r="C9" s="7" t="s">
        <v>17</v>
      </c>
      <c r="D9" s="7" t="s">
        <v>22</v>
      </c>
      <c r="E9" s="7" t="s">
        <v>19</v>
      </c>
      <c r="F9" s="8">
        <v>964</v>
      </c>
      <c r="G9" s="9">
        <v>0.69</v>
      </c>
      <c r="H9" s="9">
        <v>0.85</v>
      </c>
      <c r="I9" s="9">
        <f t="shared" si="0"/>
        <v>819.4</v>
      </c>
    </row>
    <row r="10" spans="1:9" ht="24" x14ac:dyDescent="0.25">
      <c r="A10" s="4" t="s">
        <v>23</v>
      </c>
      <c r="B10" s="4" t="s">
        <v>24</v>
      </c>
      <c r="C10" s="4" t="s">
        <v>17</v>
      </c>
      <c r="D10" s="4" t="s">
        <v>25</v>
      </c>
      <c r="E10" s="4" t="s">
        <v>26</v>
      </c>
      <c r="F10" s="5">
        <v>7</v>
      </c>
      <c r="G10" s="6">
        <v>164.29</v>
      </c>
      <c r="H10" s="6">
        <v>202.7</v>
      </c>
      <c r="I10" s="6">
        <f t="shared" si="0"/>
        <v>1418.9</v>
      </c>
    </row>
    <row r="11" spans="1:9" ht="36" x14ac:dyDescent="0.25">
      <c r="A11" s="7" t="s">
        <v>27</v>
      </c>
      <c r="B11" s="7" t="s">
        <v>28</v>
      </c>
      <c r="C11" s="7" t="s">
        <v>17</v>
      </c>
      <c r="D11" s="7" t="s">
        <v>29</v>
      </c>
      <c r="E11" s="7" t="s">
        <v>30</v>
      </c>
      <c r="F11" s="8">
        <v>77</v>
      </c>
      <c r="G11" s="9">
        <v>65.13</v>
      </c>
      <c r="H11" s="9">
        <v>80.349999999999994</v>
      </c>
      <c r="I11" s="9">
        <f t="shared" si="0"/>
        <v>6186.95</v>
      </c>
    </row>
    <row r="12" spans="1:9" ht="36" x14ac:dyDescent="0.25">
      <c r="A12" s="4" t="s">
        <v>31</v>
      </c>
      <c r="B12" s="4" t="s">
        <v>32</v>
      </c>
      <c r="C12" s="4" t="s">
        <v>17</v>
      </c>
      <c r="D12" s="4" t="s">
        <v>33</v>
      </c>
      <c r="E12" s="4" t="s">
        <v>34</v>
      </c>
      <c r="F12" s="5">
        <v>7</v>
      </c>
      <c r="G12" s="6">
        <v>1100</v>
      </c>
      <c r="H12" s="6">
        <v>1357.18</v>
      </c>
      <c r="I12" s="6">
        <f t="shared" si="0"/>
        <v>9500.26</v>
      </c>
    </row>
    <row r="13" spans="1:9" ht="24" x14ac:dyDescent="0.25">
      <c r="A13" s="7" t="s">
        <v>35</v>
      </c>
      <c r="B13" s="7" t="s">
        <v>36</v>
      </c>
      <c r="C13" s="7" t="s">
        <v>17</v>
      </c>
      <c r="D13" s="7" t="s">
        <v>37</v>
      </c>
      <c r="E13" s="7" t="s">
        <v>38</v>
      </c>
      <c r="F13" s="8">
        <v>105</v>
      </c>
      <c r="G13" s="9">
        <v>139.01</v>
      </c>
      <c r="H13" s="9">
        <v>171.51</v>
      </c>
      <c r="I13" s="9">
        <f t="shared" si="0"/>
        <v>18008.55</v>
      </c>
    </row>
    <row r="14" spans="1:9" x14ac:dyDescent="0.25">
      <c r="A14" s="4" t="s">
        <v>39</v>
      </c>
      <c r="B14" s="4" t="s">
        <v>40</v>
      </c>
      <c r="C14" s="4" t="s">
        <v>17</v>
      </c>
      <c r="D14" s="4" t="s">
        <v>41</v>
      </c>
      <c r="E14" s="4" t="s">
        <v>19</v>
      </c>
      <c r="F14" s="5">
        <v>178</v>
      </c>
      <c r="G14" s="6">
        <v>60.85</v>
      </c>
      <c r="H14" s="6">
        <v>75.069999999999993</v>
      </c>
      <c r="I14" s="6">
        <f t="shared" si="0"/>
        <v>13362.46</v>
      </c>
    </row>
    <row r="15" spans="1:9" ht="36" x14ac:dyDescent="0.25">
      <c r="A15" s="7" t="s">
        <v>42</v>
      </c>
      <c r="B15" s="7" t="s">
        <v>43</v>
      </c>
      <c r="C15" s="7" t="s">
        <v>17</v>
      </c>
      <c r="D15" s="7" t="s">
        <v>44</v>
      </c>
      <c r="E15" s="7" t="s">
        <v>45</v>
      </c>
      <c r="F15" s="8">
        <v>421.25</v>
      </c>
      <c r="G15" s="9">
        <v>14.95</v>
      </c>
      <c r="H15" s="9">
        <v>18.440000000000001</v>
      </c>
      <c r="I15" s="9">
        <f t="shared" si="0"/>
        <v>7767.85</v>
      </c>
    </row>
    <row r="16" spans="1:9" x14ac:dyDescent="0.25">
      <c r="A16" s="2" t="s">
        <v>46</v>
      </c>
      <c r="B16" s="30" t="s">
        <v>47</v>
      </c>
      <c r="C16" s="30"/>
      <c r="D16" s="30"/>
      <c r="E16" s="30"/>
      <c r="F16" s="30"/>
      <c r="G16" s="30"/>
      <c r="H16" s="30"/>
      <c r="I16" s="3">
        <f>SUM(I17:I45)</f>
        <v>96207.97</v>
      </c>
    </row>
    <row r="17" spans="1:9" ht="36" x14ac:dyDescent="0.25">
      <c r="A17" s="4" t="s">
        <v>48</v>
      </c>
      <c r="B17" s="4" t="s">
        <v>49</v>
      </c>
      <c r="C17" s="4" t="s">
        <v>17</v>
      </c>
      <c r="D17" s="4" t="s">
        <v>50</v>
      </c>
      <c r="E17" s="4" t="s">
        <v>45</v>
      </c>
      <c r="F17" s="5">
        <v>20.64</v>
      </c>
      <c r="G17" s="6">
        <v>42.93</v>
      </c>
      <c r="H17" s="6">
        <v>52.959786821705421</v>
      </c>
      <c r="I17" s="6">
        <f t="shared" ref="I17:I45" si="1">ROUND(F17*H17,2)</f>
        <v>1093.0899999999999</v>
      </c>
    </row>
    <row r="18" spans="1:9" ht="36" x14ac:dyDescent="0.25">
      <c r="A18" s="7" t="s">
        <v>51</v>
      </c>
      <c r="B18" s="7" t="s">
        <v>52</v>
      </c>
      <c r="C18" s="7" t="s">
        <v>17</v>
      </c>
      <c r="D18" s="7" t="s">
        <v>53</v>
      </c>
      <c r="E18" s="7" t="s">
        <v>19</v>
      </c>
      <c r="F18" s="8">
        <v>21.25</v>
      </c>
      <c r="G18" s="9">
        <v>8.3800000000000008</v>
      </c>
      <c r="H18" s="9">
        <v>10.32988235294118</v>
      </c>
      <c r="I18" s="9">
        <f t="shared" si="1"/>
        <v>219.51</v>
      </c>
    </row>
    <row r="19" spans="1:9" ht="24" x14ac:dyDescent="0.25">
      <c r="A19" s="4" t="s">
        <v>54</v>
      </c>
      <c r="B19" s="4" t="s">
        <v>55</v>
      </c>
      <c r="C19" s="4" t="s">
        <v>17</v>
      </c>
      <c r="D19" s="4" t="s">
        <v>56</v>
      </c>
      <c r="E19" s="4" t="s">
        <v>19</v>
      </c>
      <c r="F19" s="5">
        <v>19.32</v>
      </c>
      <c r="G19" s="6">
        <v>42.62</v>
      </c>
      <c r="H19" s="6">
        <v>52.579710144927539</v>
      </c>
      <c r="I19" s="6">
        <f t="shared" si="1"/>
        <v>1015.84</v>
      </c>
    </row>
    <row r="20" spans="1:9" ht="36" x14ac:dyDescent="0.25">
      <c r="A20" s="7" t="s">
        <v>57</v>
      </c>
      <c r="B20" s="7" t="s">
        <v>58</v>
      </c>
      <c r="C20" s="7" t="s">
        <v>17</v>
      </c>
      <c r="D20" s="7" t="s">
        <v>59</v>
      </c>
      <c r="E20" s="7" t="s">
        <v>19</v>
      </c>
      <c r="F20" s="8">
        <v>22.25</v>
      </c>
      <c r="G20" s="9">
        <v>189.69</v>
      </c>
      <c r="H20" s="9">
        <v>234.02966292134829</v>
      </c>
      <c r="I20" s="9">
        <f t="shared" si="1"/>
        <v>5207.16</v>
      </c>
    </row>
    <row r="21" spans="1:9" ht="24" x14ac:dyDescent="0.25">
      <c r="A21" s="4" t="s">
        <v>60</v>
      </c>
      <c r="B21" s="4" t="s">
        <v>61</v>
      </c>
      <c r="C21" s="4" t="s">
        <v>17</v>
      </c>
      <c r="D21" s="4" t="s">
        <v>62</v>
      </c>
      <c r="E21" s="4" t="s">
        <v>63</v>
      </c>
      <c r="F21" s="5">
        <v>147.12</v>
      </c>
      <c r="G21" s="6">
        <v>14.38</v>
      </c>
      <c r="H21" s="6">
        <v>17.739940184883089</v>
      </c>
      <c r="I21" s="6">
        <f t="shared" si="1"/>
        <v>2609.9</v>
      </c>
    </row>
    <row r="22" spans="1:9" ht="36" x14ac:dyDescent="0.25">
      <c r="A22" s="7" t="s">
        <v>64</v>
      </c>
      <c r="B22" s="7" t="s">
        <v>65</v>
      </c>
      <c r="C22" s="7" t="s">
        <v>17</v>
      </c>
      <c r="D22" s="7" t="s">
        <v>66</v>
      </c>
      <c r="E22" s="7" t="s">
        <v>63</v>
      </c>
      <c r="F22" s="8">
        <v>138.94</v>
      </c>
      <c r="G22" s="9">
        <v>11.1</v>
      </c>
      <c r="H22" s="9">
        <v>13.68993810277818</v>
      </c>
      <c r="I22" s="9">
        <f t="shared" si="1"/>
        <v>1902.08</v>
      </c>
    </row>
    <row r="23" spans="1:9" ht="24" x14ac:dyDescent="0.25">
      <c r="A23" s="4" t="s">
        <v>67</v>
      </c>
      <c r="B23" s="4" t="s">
        <v>68</v>
      </c>
      <c r="C23" s="4" t="s">
        <v>17</v>
      </c>
      <c r="D23" s="4" t="s">
        <v>69</v>
      </c>
      <c r="E23" s="4" t="s">
        <v>45</v>
      </c>
      <c r="F23" s="5">
        <v>8.11</v>
      </c>
      <c r="G23" s="6">
        <v>820.89</v>
      </c>
      <c r="H23" s="6">
        <v>1012.808877928483</v>
      </c>
      <c r="I23" s="6">
        <f t="shared" si="1"/>
        <v>8213.8799999999992</v>
      </c>
    </row>
    <row r="24" spans="1:9" ht="24" x14ac:dyDescent="0.25">
      <c r="A24" s="7" t="s">
        <v>70</v>
      </c>
      <c r="B24" s="7" t="s">
        <v>71</v>
      </c>
      <c r="C24" s="7" t="s">
        <v>17</v>
      </c>
      <c r="D24" s="7" t="s">
        <v>72</v>
      </c>
      <c r="E24" s="7" t="s">
        <v>19</v>
      </c>
      <c r="F24" s="8">
        <v>22.25</v>
      </c>
      <c r="G24" s="9">
        <v>46.85</v>
      </c>
      <c r="H24" s="9">
        <v>57.8</v>
      </c>
      <c r="I24" s="9">
        <f t="shared" si="1"/>
        <v>1286.05</v>
      </c>
    </row>
    <row r="25" spans="1:9" ht="24" x14ac:dyDescent="0.25">
      <c r="A25" s="4" t="s">
        <v>73</v>
      </c>
      <c r="B25" s="4" t="s">
        <v>74</v>
      </c>
      <c r="C25" s="4" t="s">
        <v>17</v>
      </c>
      <c r="D25" s="4" t="s">
        <v>75</v>
      </c>
      <c r="E25" s="4" t="s">
        <v>45</v>
      </c>
      <c r="F25" s="5">
        <v>9.2899999999999991</v>
      </c>
      <c r="G25" s="6">
        <v>31.75</v>
      </c>
      <c r="H25" s="6">
        <v>39.168998923573739</v>
      </c>
      <c r="I25" s="6">
        <f t="shared" si="1"/>
        <v>363.88</v>
      </c>
    </row>
    <row r="26" spans="1:9" x14ac:dyDescent="0.25">
      <c r="A26" s="7" t="s">
        <v>76</v>
      </c>
      <c r="B26" s="7" t="s">
        <v>77</v>
      </c>
      <c r="C26" s="7" t="s">
        <v>17</v>
      </c>
      <c r="D26" s="7" t="s">
        <v>78</v>
      </c>
      <c r="E26" s="7" t="s">
        <v>45</v>
      </c>
      <c r="F26" s="8">
        <v>21.46</v>
      </c>
      <c r="G26" s="9">
        <v>98.22</v>
      </c>
      <c r="H26" s="9">
        <v>121.1798695246971</v>
      </c>
      <c r="I26" s="9">
        <f t="shared" si="1"/>
        <v>2600.52</v>
      </c>
    </row>
    <row r="27" spans="1:9" ht="36" x14ac:dyDescent="0.25">
      <c r="A27" s="4" t="s">
        <v>79</v>
      </c>
      <c r="B27" s="4" t="s">
        <v>80</v>
      </c>
      <c r="C27" s="4" t="s">
        <v>17</v>
      </c>
      <c r="D27" s="4" t="s">
        <v>81</v>
      </c>
      <c r="E27" s="4" t="s">
        <v>19</v>
      </c>
      <c r="F27" s="5">
        <v>23.73</v>
      </c>
      <c r="G27" s="6">
        <v>67.11</v>
      </c>
      <c r="H27" s="6">
        <v>82.799831436999568</v>
      </c>
      <c r="I27" s="6">
        <f t="shared" si="1"/>
        <v>1964.84</v>
      </c>
    </row>
    <row r="28" spans="1:9" ht="36" x14ac:dyDescent="0.25">
      <c r="A28" s="7" t="s">
        <v>82</v>
      </c>
      <c r="B28" s="7" t="s">
        <v>83</v>
      </c>
      <c r="C28" s="7" t="s">
        <v>17</v>
      </c>
      <c r="D28" s="7" t="s">
        <v>84</v>
      </c>
      <c r="E28" s="7" t="s">
        <v>45</v>
      </c>
      <c r="F28" s="8">
        <v>8.07</v>
      </c>
      <c r="G28" s="9">
        <v>785.16</v>
      </c>
      <c r="H28" s="9">
        <v>968.72986369268892</v>
      </c>
      <c r="I28" s="9">
        <f t="shared" si="1"/>
        <v>7817.65</v>
      </c>
    </row>
    <row r="29" spans="1:9" ht="24" x14ac:dyDescent="0.25">
      <c r="A29" s="4" t="s">
        <v>85</v>
      </c>
      <c r="B29" s="4" t="s">
        <v>86</v>
      </c>
      <c r="C29" s="4" t="s">
        <v>17</v>
      </c>
      <c r="D29" s="4" t="s">
        <v>87</v>
      </c>
      <c r="E29" s="4" t="s">
        <v>45</v>
      </c>
      <c r="F29" s="5">
        <v>7.75</v>
      </c>
      <c r="G29" s="6">
        <v>30.68</v>
      </c>
      <c r="H29" s="6">
        <v>37.849032258064511</v>
      </c>
      <c r="I29" s="6">
        <f t="shared" si="1"/>
        <v>293.33</v>
      </c>
    </row>
    <row r="30" spans="1:9" ht="24" x14ac:dyDescent="0.25">
      <c r="A30" s="7" t="s">
        <v>88</v>
      </c>
      <c r="B30" s="7" t="s">
        <v>71</v>
      </c>
      <c r="C30" s="7" t="s">
        <v>17</v>
      </c>
      <c r="D30" s="7" t="s">
        <v>72</v>
      </c>
      <c r="E30" s="7" t="s">
        <v>19</v>
      </c>
      <c r="F30" s="8">
        <v>118.2</v>
      </c>
      <c r="G30" s="9">
        <v>46.85</v>
      </c>
      <c r="H30" s="9">
        <v>57.8</v>
      </c>
      <c r="I30" s="9">
        <f t="shared" si="1"/>
        <v>6831.96</v>
      </c>
    </row>
    <row r="31" spans="1:9" ht="24" x14ac:dyDescent="0.25">
      <c r="A31" s="4" t="s">
        <v>89</v>
      </c>
      <c r="B31" s="4" t="s">
        <v>55</v>
      </c>
      <c r="C31" s="4" t="s">
        <v>17</v>
      </c>
      <c r="D31" s="4" t="s">
        <v>56</v>
      </c>
      <c r="E31" s="4" t="s">
        <v>19</v>
      </c>
      <c r="F31" s="5">
        <v>23.29</v>
      </c>
      <c r="G31" s="6">
        <v>42.62</v>
      </c>
      <c r="H31" s="6">
        <v>52.579647917561182</v>
      </c>
      <c r="I31" s="6">
        <f t="shared" si="1"/>
        <v>1224.58</v>
      </c>
    </row>
    <row r="32" spans="1:9" ht="24" x14ac:dyDescent="0.25">
      <c r="A32" s="7" t="s">
        <v>90</v>
      </c>
      <c r="B32" s="7" t="s">
        <v>91</v>
      </c>
      <c r="C32" s="7" t="s">
        <v>17</v>
      </c>
      <c r="D32" s="7" t="s">
        <v>92</v>
      </c>
      <c r="E32" s="7" t="s">
        <v>45</v>
      </c>
      <c r="F32" s="8">
        <v>1.1599999999999999</v>
      </c>
      <c r="G32" s="9">
        <v>227.52</v>
      </c>
      <c r="H32" s="9">
        <v>280.70689655172418</v>
      </c>
      <c r="I32" s="9">
        <f t="shared" si="1"/>
        <v>325.62</v>
      </c>
    </row>
    <row r="33" spans="1:9" ht="24" x14ac:dyDescent="0.25">
      <c r="A33" s="4" t="s">
        <v>93</v>
      </c>
      <c r="B33" s="4" t="s">
        <v>94</v>
      </c>
      <c r="C33" s="4" t="s">
        <v>17</v>
      </c>
      <c r="D33" s="4" t="s">
        <v>95</v>
      </c>
      <c r="E33" s="4" t="s">
        <v>63</v>
      </c>
      <c r="F33" s="5">
        <v>149.13999999999999</v>
      </c>
      <c r="G33" s="6">
        <v>17.32</v>
      </c>
      <c r="H33" s="6">
        <v>21.359997317956289</v>
      </c>
      <c r="I33" s="6">
        <f t="shared" si="1"/>
        <v>3185.63</v>
      </c>
    </row>
    <row r="34" spans="1:9" ht="24" x14ac:dyDescent="0.25">
      <c r="A34" s="7" t="s">
        <v>96</v>
      </c>
      <c r="B34" s="7" t="s">
        <v>97</v>
      </c>
      <c r="C34" s="7" t="s">
        <v>17</v>
      </c>
      <c r="D34" s="7" t="s">
        <v>98</v>
      </c>
      <c r="E34" s="7" t="s">
        <v>63</v>
      </c>
      <c r="F34" s="8">
        <v>109.61</v>
      </c>
      <c r="G34" s="9">
        <v>14.77</v>
      </c>
      <c r="H34" s="9">
        <v>18.21996168232825</v>
      </c>
      <c r="I34" s="9">
        <f t="shared" si="1"/>
        <v>1997.09</v>
      </c>
    </row>
    <row r="35" spans="1:9" ht="24" x14ac:dyDescent="0.25">
      <c r="A35" s="4" t="s">
        <v>99</v>
      </c>
      <c r="B35" s="4" t="s">
        <v>100</v>
      </c>
      <c r="C35" s="4" t="s">
        <v>17</v>
      </c>
      <c r="D35" s="4" t="s">
        <v>101</v>
      </c>
      <c r="E35" s="4" t="s">
        <v>63</v>
      </c>
      <c r="F35" s="5">
        <v>76.489999999999995</v>
      </c>
      <c r="G35" s="6">
        <v>12.99</v>
      </c>
      <c r="H35" s="6">
        <v>16.019871878676948</v>
      </c>
      <c r="I35" s="6">
        <f t="shared" si="1"/>
        <v>1225.3599999999999</v>
      </c>
    </row>
    <row r="36" spans="1:9" ht="24" x14ac:dyDescent="0.25">
      <c r="A36" s="7" t="s">
        <v>102</v>
      </c>
      <c r="B36" s="7" t="s">
        <v>65</v>
      </c>
      <c r="C36" s="7" t="s">
        <v>17</v>
      </c>
      <c r="D36" s="7" t="s">
        <v>103</v>
      </c>
      <c r="E36" s="7" t="s">
        <v>63</v>
      </c>
      <c r="F36" s="8">
        <v>50.7</v>
      </c>
      <c r="G36" s="9">
        <v>11.1</v>
      </c>
      <c r="H36" s="9">
        <v>13.689940828402371</v>
      </c>
      <c r="I36" s="9">
        <f t="shared" si="1"/>
        <v>694.08</v>
      </c>
    </row>
    <row r="37" spans="1:9" ht="24" x14ac:dyDescent="0.25">
      <c r="A37" s="4" t="s">
        <v>104</v>
      </c>
      <c r="B37" s="4" t="s">
        <v>105</v>
      </c>
      <c r="C37" s="4" t="s">
        <v>17</v>
      </c>
      <c r="D37" s="4" t="s">
        <v>106</v>
      </c>
      <c r="E37" s="4" t="s">
        <v>63</v>
      </c>
      <c r="F37" s="5">
        <v>53.69</v>
      </c>
      <c r="G37" s="6">
        <v>10.4</v>
      </c>
      <c r="H37" s="6">
        <v>12.829949711305639</v>
      </c>
      <c r="I37" s="6">
        <f t="shared" si="1"/>
        <v>688.84</v>
      </c>
    </row>
    <row r="38" spans="1:9" ht="24" x14ac:dyDescent="0.25">
      <c r="A38" s="7" t="s">
        <v>107</v>
      </c>
      <c r="B38" s="7" t="s">
        <v>108</v>
      </c>
      <c r="C38" s="7" t="s">
        <v>17</v>
      </c>
      <c r="D38" s="7" t="s">
        <v>109</v>
      </c>
      <c r="E38" s="7" t="s">
        <v>63</v>
      </c>
      <c r="F38" s="8">
        <v>88.92</v>
      </c>
      <c r="G38" s="9">
        <v>11.4</v>
      </c>
      <c r="H38" s="9">
        <v>14.05994152046784</v>
      </c>
      <c r="I38" s="9">
        <f t="shared" si="1"/>
        <v>1250.21</v>
      </c>
    </row>
    <row r="39" spans="1:9" ht="24" x14ac:dyDescent="0.25">
      <c r="A39" s="4" t="s">
        <v>110</v>
      </c>
      <c r="B39" s="4" t="s">
        <v>111</v>
      </c>
      <c r="C39" s="4" t="s">
        <v>17</v>
      </c>
      <c r="D39" s="4" t="s">
        <v>112</v>
      </c>
      <c r="E39" s="4" t="s">
        <v>63</v>
      </c>
      <c r="F39" s="5">
        <v>489.35</v>
      </c>
      <c r="G39" s="6">
        <v>10.32</v>
      </c>
      <c r="H39" s="6">
        <v>12.729988760600801</v>
      </c>
      <c r="I39" s="6">
        <f t="shared" si="1"/>
        <v>6229.42</v>
      </c>
    </row>
    <row r="40" spans="1:9" ht="24" x14ac:dyDescent="0.25">
      <c r="A40" s="7" t="s">
        <v>113</v>
      </c>
      <c r="B40" s="7" t="s">
        <v>114</v>
      </c>
      <c r="C40" s="7" t="s">
        <v>17</v>
      </c>
      <c r="D40" s="7" t="s">
        <v>115</v>
      </c>
      <c r="E40" s="7" t="s">
        <v>19</v>
      </c>
      <c r="F40" s="8">
        <v>166</v>
      </c>
      <c r="G40" s="9">
        <v>2.62</v>
      </c>
      <c r="H40" s="9">
        <v>3.23</v>
      </c>
      <c r="I40" s="9">
        <f t="shared" si="1"/>
        <v>536.17999999999995</v>
      </c>
    </row>
    <row r="41" spans="1:9" ht="36" x14ac:dyDescent="0.25">
      <c r="A41" s="4" t="s">
        <v>116</v>
      </c>
      <c r="B41" s="4" t="s">
        <v>117</v>
      </c>
      <c r="C41" s="4" t="s">
        <v>17</v>
      </c>
      <c r="D41" s="4" t="s">
        <v>118</v>
      </c>
      <c r="E41" s="4" t="s">
        <v>19</v>
      </c>
      <c r="F41" s="5">
        <v>41.5</v>
      </c>
      <c r="G41" s="6">
        <v>136.44</v>
      </c>
      <c r="H41" s="6">
        <v>168.32987951807229</v>
      </c>
      <c r="I41" s="6">
        <f t="shared" si="1"/>
        <v>6985.69</v>
      </c>
    </row>
    <row r="42" spans="1:9" ht="24" x14ac:dyDescent="0.25">
      <c r="A42" s="7" t="s">
        <v>119</v>
      </c>
      <c r="B42" s="7" t="s">
        <v>120</v>
      </c>
      <c r="C42" s="7" t="s">
        <v>17</v>
      </c>
      <c r="D42" s="7" t="s">
        <v>121</v>
      </c>
      <c r="E42" s="7" t="s">
        <v>45</v>
      </c>
      <c r="F42" s="8">
        <v>8.3000000000000007</v>
      </c>
      <c r="G42" s="9">
        <v>211.57</v>
      </c>
      <c r="H42" s="9">
        <v>261.02891566265049</v>
      </c>
      <c r="I42" s="9">
        <f t="shared" si="1"/>
        <v>2166.54</v>
      </c>
    </row>
    <row r="43" spans="1:9" ht="48" x14ac:dyDescent="0.25">
      <c r="A43" s="4" t="s">
        <v>122</v>
      </c>
      <c r="B43" s="4" t="s">
        <v>123</v>
      </c>
      <c r="C43" s="4" t="s">
        <v>17</v>
      </c>
      <c r="D43" s="4" t="s">
        <v>124</v>
      </c>
      <c r="E43" s="4" t="s">
        <v>19</v>
      </c>
      <c r="F43" s="5">
        <v>166</v>
      </c>
      <c r="G43" s="6">
        <v>59.14</v>
      </c>
      <c r="H43" s="6">
        <v>72.960000000000008</v>
      </c>
      <c r="I43" s="6">
        <f t="shared" si="1"/>
        <v>12111.36</v>
      </c>
    </row>
    <row r="44" spans="1:9" ht="36" x14ac:dyDescent="0.25">
      <c r="A44" s="7" t="s">
        <v>125</v>
      </c>
      <c r="B44" s="7" t="s">
        <v>126</v>
      </c>
      <c r="C44" s="7" t="s">
        <v>17</v>
      </c>
      <c r="D44" s="7" t="s">
        <v>127</v>
      </c>
      <c r="E44" s="7" t="s">
        <v>63</v>
      </c>
      <c r="F44" s="8">
        <v>388.01</v>
      </c>
      <c r="G44" s="9">
        <v>13.73</v>
      </c>
      <c r="H44" s="9">
        <v>16.939975773820262</v>
      </c>
      <c r="I44" s="9">
        <f t="shared" si="1"/>
        <v>6572.88</v>
      </c>
    </row>
    <row r="45" spans="1:9" ht="24" x14ac:dyDescent="0.25">
      <c r="A45" s="4" t="s">
        <v>128</v>
      </c>
      <c r="B45" s="4" t="s">
        <v>71</v>
      </c>
      <c r="C45" s="4" t="s">
        <v>17</v>
      </c>
      <c r="D45" s="4" t="s">
        <v>72</v>
      </c>
      <c r="E45" s="4" t="s">
        <v>19</v>
      </c>
      <c r="F45" s="5">
        <v>166</v>
      </c>
      <c r="G45" s="6">
        <v>46.85</v>
      </c>
      <c r="H45" s="6">
        <v>57.8</v>
      </c>
      <c r="I45" s="6">
        <f t="shared" si="1"/>
        <v>9594.7999999999993</v>
      </c>
    </row>
    <row r="46" spans="1:9" x14ac:dyDescent="0.25">
      <c r="A46" s="2" t="s">
        <v>129</v>
      </c>
      <c r="B46" s="30" t="s">
        <v>130</v>
      </c>
      <c r="C46" s="30"/>
      <c r="D46" s="30"/>
      <c r="E46" s="30"/>
      <c r="F46" s="30"/>
      <c r="G46" s="30"/>
      <c r="H46" s="30"/>
      <c r="I46" s="3">
        <f>SUM(I47:I66)</f>
        <v>101460.24999999999</v>
      </c>
    </row>
    <row r="47" spans="1:9" ht="24" x14ac:dyDescent="0.25">
      <c r="A47" s="4" t="s">
        <v>131</v>
      </c>
      <c r="B47" s="4" t="s">
        <v>132</v>
      </c>
      <c r="C47" s="4" t="s">
        <v>17</v>
      </c>
      <c r="D47" s="4" t="s">
        <v>133</v>
      </c>
      <c r="E47" s="4" t="s">
        <v>45</v>
      </c>
      <c r="F47" s="5">
        <v>4.7</v>
      </c>
      <c r="G47" s="6">
        <v>1034.9000000000001</v>
      </c>
      <c r="H47" s="6">
        <v>1276.8489361702129</v>
      </c>
      <c r="I47" s="6">
        <f t="shared" ref="I47:I66" si="2">ROUND(F47*H47,2)</f>
        <v>6001.19</v>
      </c>
    </row>
    <row r="48" spans="1:9" ht="24" x14ac:dyDescent="0.25">
      <c r="A48" s="7" t="s">
        <v>134</v>
      </c>
      <c r="B48" s="7" t="s">
        <v>135</v>
      </c>
      <c r="C48" s="7" t="s">
        <v>17</v>
      </c>
      <c r="D48" s="7" t="s">
        <v>136</v>
      </c>
      <c r="E48" s="7" t="s">
        <v>63</v>
      </c>
      <c r="F48" s="8">
        <v>81.510000000000005</v>
      </c>
      <c r="G48" s="9">
        <v>11.13</v>
      </c>
      <c r="H48" s="9">
        <v>13.729971782603361</v>
      </c>
      <c r="I48" s="9">
        <f t="shared" si="2"/>
        <v>1119.1300000000001</v>
      </c>
    </row>
    <row r="49" spans="1:9" ht="24" x14ac:dyDescent="0.25">
      <c r="A49" s="4" t="s">
        <v>137</v>
      </c>
      <c r="B49" s="4" t="s">
        <v>138</v>
      </c>
      <c r="C49" s="4" t="s">
        <v>17</v>
      </c>
      <c r="D49" s="4" t="s">
        <v>139</v>
      </c>
      <c r="E49" s="4" t="s">
        <v>63</v>
      </c>
      <c r="F49" s="5">
        <v>12.23</v>
      </c>
      <c r="G49" s="6">
        <v>14.4</v>
      </c>
      <c r="H49" s="6">
        <v>17.759607522485691</v>
      </c>
      <c r="I49" s="6">
        <f t="shared" si="2"/>
        <v>217.2</v>
      </c>
    </row>
    <row r="50" spans="1:9" ht="24" x14ac:dyDescent="0.25">
      <c r="A50" s="7" t="s">
        <v>140</v>
      </c>
      <c r="B50" s="7" t="s">
        <v>141</v>
      </c>
      <c r="C50" s="7" t="s">
        <v>17</v>
      </c>
      <c r="D50" s="7" t="s">
        <v>142</v>
      </c>
      <c r="E50" s="7" t="s">
        <v>63</v>
      </c>
      <c r="F50" s="8">
        <v>70.78</v>
      </c>
      <c r="G50" s="9">
        <v>9.43</v>
      </c>
      <c r="H50" s="9">
        <v>11.62998022040124</v>
      </c>
      <c r="I50" s="9">
        <f t="shared" si="2"/>
        <v>823.17</v>
      </c>
    </row>
    <row r="51" spans="1:9" ht="24" x14ac:dyDescent="0.25">
      <c r="A51" s="4" t="s">
        <v>143</v>
      </c>
      <c r="B51" s="4" t="s">
        <v>144</v>
      </c>
      <c r="C51" s="4" t="s">
        <v>17</v>
      </c>
      <c r="D51" s="4" t="s">
        <v>145</v>
      </c>
      <c r="E51" s="4" t="s">
        <v>63</v>
      </c>
      <c r="F51" s="5">
        <v>428.69</v>
      </c>
      <c r="G51" s="6">
        <v>9.1</v>
      </c>
      <c r="H51" s="6">
        <v>11.21999580116168</v>
      </c>
      <c r="I51" s="6">
        <f t="shared" si="2"/>
        <v>4809.8999999999996</v>
      </c>
    </row>
    <row r="52" spans="1:9" ht="24" x14ac:dyDescent="0.25">
      <c r="A52" s="7" t="s">
        <v>146</v>
      </c>
      <c r="B52" s="7" t="s">
        <v>147</v>
      </c>
      <c r="C52" s="7" t="s">
        <v>17</v>
      </c>
      <c r="D52" s="7" t="s">
        <v>148</v>
      </c>
      <c r="E52" s="7" t="s">
        <v>63</v>
      </c>
      <c r="F52" s="8">
        <v>529.5</v>
      </c>
      <c r="G52" s="9">
        <v>10.36</v>
      </c>
      <c r="H52" s="9">
        <v>12.78</v>
      </c>
      <c r="I52" s="9">
        <f t="shared" si="2"/>
        <v>6767.01</v>
      </c>
    </row>
    <row r="53" spans="1:9" ht="24" x14ac:dyDescent="0.25">
      <c r="A53" s="4" t="s">
        <v>149</v>
      </c>
      <c r="B53" s="4" t="s">
        <v>150</v>
      </c>
      <c r="C53" s="4" t="s">
        <v>17</v>
      </c>
      <c r="D53" s="4" t="s">
        <v>151</v>
      </c>
      <c r="E53" s="4" t="s">
        <v>63</v>
      </c>
      <c r="F53" s="5">
        <v>923.31</v>
      </c>
      <c r="G53" s="6">
        <v>10.24</v>
      </c>
      <c r="H53" s="6">
        <v>12.629994259782739</v>
      </c>
      <c r="I53" s="6">
        <f t="shared" si="2"/>
        <v>11661.4</v>
      </c>
    </row>
    <row r="54" spans="1:9" ht="36" x14ac:dyDescent="0.25">
      <c r="A54" s="7" t="s">
        <v>152</v>
      </c>
      <c r="B54" s="7" t="s">
        <v>80</v>
      </c>
      <c r="C54" s="7" t="s">
        <v>17</v>
      </c>
      <c r="D54" s="7" t="s">
        <v>153</v>
      </c>
      <c r="E54" s="7" t="s">
        <v>19</v>
      </c>
      <c r="F54" s="8">
        <v>20.69</v>
      </c>
      <c r="G54" s="9">
        <v>67.11</v>
      </c>
      <c r="H54" s="9">
        <v>82.799903334944418</v>
      </c>
      <c r="I54" s="9">
        <f t="shared" si="2"/>
        <v>1713.13</v>
      </c>
    </row>
    <row r="55" spans="1:9" ht="24" x14ac:dyDescent="0.25">
      <c r="A55" s="4" t="s">
        <v>154</v>
      </c>
      <c r="B55" s="4" t="s">
        <v>155</v>
      </c>
      <c r="C55" s="4" t="s">
        <v>17</v>
      </c>
      <c r="D55" s="4" t="s">
        <v>156</v>
      </c>
      <c r="E55" s="4" t="s">
        <v>45</v>
      </c>
      <c r="F55" s="5">
        <v>6.13</v>
      </c>
      <c r="G55" s="6">
        <v>707.25</v>
      </c>
      <c r="H55" s="6">
        <v>872.59869494290376</v>
      </c>
      <c r="I55" s="6">
        <f t="shared" si="2"/>
        <v>5349.03</v>
      </c>
    </row>
    <row r="56" spans="1:9" ht="36" x14ac:dyDescent="0.25">
      <c r="A56" s="7" t="s">
        <v>157</v>
      </c>
      <c r="B56" s="7" t="s">
        <v>80</v>
      </c>
      <c r="C56" s="7" t="s">
        <v>17</v>
      </c>
      <c r="D56" s="7" t="s">
        <v>158</v>
      </c>
      <c r="E56" s="7" t="s">
        <v>19</v>
      </c>
      <c r="F56" s="8">
        <v>25.54</v>
      </c>
      <c r="G56" s="9">
        <v>67.11</v>
      </c>
      <c r="H56" s="9">
        <v>82.799921691464377</v>
      </c>
      <c r="I56" s="9">
        <f t="shared" si="2"/>
        <v>2114.71</v>
      </c>
    </row>
    <row r="57" spans="1:9" ht="24" x14ac:dyDescent="0.25">
      <c r="A57" s="4" t="s">
        <v>159</v>
      </c>
      <c r="B57" s="4" t="s">
        <v>138</v>
      </c>
      <c r="C57" s="4" t="s">
        <v>17</v>
      </c>
      <c r="D57" s="4" t="s">
        <v>160</v>
      </c>
      <c r="E57" s="4" t="s">
        <v>63</v>
      </c>
      <c r="F57" s="5">
        <v>176.17</v>
      </c>
      <c r="G57" s="6">
        <v>14.4</v>
      </c>
      <c r="H57" s="6">
        <v>17.759947777714711</v>
      </c>
      <c r="I57" s="6">
        <f t="shared" si="2"/>
        <v>3128.77</v>
      </c>
    </row>
    <row r="58" spans="1:9" ht="24" x14ac:dyDescent="0.25">
      <c r="A58" s="7" t="s">
        <v>161</v>
      </c>
      <c r="B58" s="7" t="s">
        <v>162</v>
      </c>
      <c r="C58" s="7" t="s">
        <v>17</v>
      </c>
      <c r="D58" s="7" t="s">
        <v>163</v>
      </c>
      <c r="E58" s="7" t="s">
        <v>63</v>
      </c>
      <c r="F58" s="8">
        <v>112.28</v>
      </c>
      <c r="G58" s="9">
        <v>12.67</v>
      </c>
      <c r="H58" s="9">
        <v>15.629942999643751</v>
      </c>
      <c r="I58" s="9">
        <f t="shared" si="2"/>
        <v>1754.93</v>
      </c>
    </row>
    <row r="59" spans="1:9" ht="24" x14ac:dyDescent="0.25">
      <c r="A59" s="4" t="s">
        <v>164</v>
      </c>
      <c r="B59" s="4" t="s">
        <v>135</v>
      </c>
      <c r="C59" s="4" t="s">
        <v>17</v>
      </c>
      <c r="D59" s="4" t="s">
        <v>165</v>
      </c>
      <c r="E59" s="4" t="s">
        <v>63</v>
      </c>
      <c r="F59" s="5">
        <v>128.93</v>
      </c>
      <c r="G59" s="6">
        <v>11.13</v>
      </c>
      <c r="H59" s="6">
        <v>13.72993097029396</v>
      </c>
      <c r="I59" s="6">
        <f t="shared" si="2"/>
        <v>1770.2</v>
      </c>
    </row>
    <row r="60" spans="1:9" ht="24" x14ac:dyDescent="0.25">
      <c r="A60" s="7" t="s">
        <v>166</v>
      </c>
      <c r="B60" s="7" t="s">
        <v>141</v>
      </c>
      <c r="C60" s="7" t="s">
        <v>17</v>
      </c>
      <c r="D60" s="7" t="s">
        <v>167</v>
      </c>
      <c r="E60" s="7" t="s">
        <v>63</v>
      </c>
      <c r="F60" s="8">
        <v>116.31</v>
      </c>
      <c r="G60" s="9">
        <v>9.43</v>
      </c>
      <c r="H60" s="9">
        <v>11.62995443212106</v>
      </c>
      <c r="I60" s="9">
        <f t="shared" si="2"/>
        <v>1352.68</v>
      </c>
    </row>
    <row r="61" spans="1:9" ht="24" x14ac:dyDescent="0.25">
      <c r="A61" s="4" t="s">
        <v>168</v>
      </c>
      <c r="B61" s="4" t="s">
        <v>144</v>
      </c>
      <c r="C61" s="4" t="s">
        <v>17</v>
      </c>
      <c r="D61" s="4" t="s">
        <v>169</v>
      </c>
      <c r="E61" s="4" t="s">
        <v>63</v>
      </c>
      <c r="F61" s="5">
        <v>235.6</v>
      </c>
      <c r="G61" s="6">
        <v>9.1</v>
      </c>
      <c r="H61" s="6">
        <v>11.21999151103565</v>
      </c>
      <c r="I61" s="6">
        <f t="shared" si="2"/>
        <v>2643.43</v>
      </c>
    </row>
    <row r="62" spans="1:9" ht="36" x14ac:dyDescent="0.25">
      <c r="A62" s="7" t="s">
        <v>170</v>
      </c>
      <c r="B62" s="7" t="s">
        <v>155</v>
      </c>
      <c r="C62" s="7" t="s">
        <v>17</v>
      </c>
      <c r="D62" s="7" t="s">
        <v>171</v>
      </c>
      <c r="E62" s="7" t="s">
        <v>45</v>
      </c>
      <c r="F62" s="8">
        <v>22.97</v>
      </c>
      <c r="G62" s="9">
        <v>707.25</v>
      </c>
      <c r="H62" s="9">
        <v>872.59991292990856</v>
      </c>
      <c r="I62" s="9">
        <f t="shared" si="2"/>
        <v>20043.62</v>
      </c>
    </row>
    <row r="63" spans="1:9" ht="36" x14ac:dyDescent="0.25">
      <c r="A63" s="4" t="s">
        <v>172</v>
      </c>
      <c r="B63" s="4" t="s">
        <v>117</v>
      </c>
      <c r="C63" s="4" t="s">
        <v>17</v>
      </c>
      <c r="D63" s="4" t="s">
        <v>173</v>
      </c>
      <c r="E63" s="4" t="s">
        <v>19</v>
      </c>
      <c r="F63" s="5">
        <v>52.98</v>
      </c>
      <c r="G63" s="6">
        <v>136.44</v>
      </c>
      <c r="H63" s="6">
        <v>168.32993582483959</v>
      </c>
      <c r="I63" s="6">
        <f t="shared" si="2"/>
        <v>8918.1200000000008</v>
      </c>
    </row>
    <row r="64" spans="1:9" ht="24" x14ac:dyDescent="0.25">
      <c r="A64" s="7" t="s">
        <v>174</v>
      </c>
      <c r="B64" s="7" t="s">
        <v>175</v>
      </c>
      <c r="C64" s="7" t="s">
        <v>17</v>
      </c>
      <c r="D64" s="7" t="s">
        <v>176</v>
      </c>
      <c r="E64" s="7" t="s">
        <v>63</v>
      </c>
      <c r="F64" s="8">
        <v>564.94000000000005</v>
      </c>
      <c r="G64" s="9">
        <v>12.13</v>
      </c>
      <c r="H64" s="9">
        <v>14.95999575176125</v>
      </c>
      <c r="I64" s="9">
        <f t="shared" si="2"/>
        <v>8451.5</v>
      </c>
    </row>
    <row r="65" spans="1:9" ht="24" x14ac:dyDescent="0.25">
      <c r="A65" s="4" t="s">
        <v>177</v>
      </c>
      <c r="B65" s="4" t="s">
        <v>178</v>
      </c>
      <c r="C65" s="4" t="s">
        <v>17</v>
      </c>
      <c r="D65" s="4" t="s">
        <v>179</v>
      </c>
      <c r="E65" s="4" t="s">
        <v>63</v>
      </c>
      <c r="F65" s="5">
        <v>568.97</v>
      </c>
      <c r="G65" s="6">
        <v>10.64</v>
      </c>
      <c r="H65" s="6">
        <v>13.119988751603771</v>
      </c>
      <c r="I65" s="6">
        <f t="shared" si="2"/>
        <v>7464.88</v>
      </c>
    </row>
    <row r="66" spans="1:9" ht="24" x14ac:dyDescent="0.25">
      <c r="A66" s="7" t="s">
        <v>180</v>
      </c>
      <c r="B66" s="7" t="s">
        <v>126</v>
      </c>
      <c r="C66" s="7" t="s">
        <v>17</v>
      </c>
      <c r="D66" s="7" t="s">
        <v>181</v>
      </c>
      <c r="E66" s="7" t="s">
        <v>63</v>
      </c>
      <c r="F66" s="8">
        <v>316.19</v>
      </c>
      <c r="G66" s="9">
        <v>13.73</v>
      </c>
      <c r="H66" s="9">
        <v>16.939972801163862</v>
      </c>
      <c r="I66" s="9">
        <f t="shared" si="2"/>
        <v>5356.25</v>
      </c>
    </row>
    <row r="67" spans="1:9" x14ac:dyDescent="0.25">
      <c r="A67" s="2" t="s">
        <v>182</v>
      </c>
      <c r="B67" s="30" t="s">
        <v>183</v>
      </c>
      <c r="C67" s="30"/>
      <c r="D67" s="30"/>
      <c r="E67" s="30"/>
      <c r="F67" s="30"/>
      <c r="G67" s="30"/>
      <c r="H67" s="30"/>
      <c r="I67" s="3">
        <f>SUM(I68:I95)</f>
        <v>162263.18</v>
      </c>
    </row>
    <row r="68" spans="1:9" ht="36" x14ac:dyDescent="0.25">
      <c r="A68" s="4" t="s">
        <v>184</v>
      </c>
      <c r="B68" s="4" t="s">
        <v>185</v>
      </c>
      <c r="C68" s="4" t="s">
        <v>17</v>
      </c>
      <c r="D68" s="4" t="s">
        <v>186</v>
      </c>
      <c r="E68" s="4" t="s">
        <v>19</v>
      </c>
      <c r="F68" s="5">
        <v>338.55</v>
      </c>
      <c r="G68" s="6">
        <v>4.9400000000000004</v>
      </c>
      <c r="H68" s="6">
        <v>6.0899719391522673</v>
      </c>
      <c r="I68" s="6">
        <f t="shared" ref="I68:I95" si="3">ROUND(F68*H68,2)</f>
        <v>2061.7600000000002</v>
      </c>
    </row>
    <row r="69" spans="1:9" ht="48" x14ac:dyDescent="0.25">
      <c r="A69" s="7" t="s">
        <v>187</v>
      </c>
      <c r="B69" s="7" t="s">
        <v>188</v>
      </c>
      <c r="C69" s="7" t="s">
        <v>17</v>
      </c>
      <c r="D69" s="7" t="s">
        <v>189</v>
      </c>
      <c r="E69" s="7" t="s">
        <v>19</v>
      </c>
      <c r="F69" s="8">
        <v>84.64</v>
      </c>
      <c r="G69" s="9">
        <v>41.36</v>
      </c>
      <c r="H69" s="9">
        <v>51.019966918714552</v>
      </c>
      <c r="I69" s="9">
        <f t="shared" si="3"/>
        <v>4318.33</v>
      </c>
    </row>
    <row r="70" spans="1:9" ht="36" x14ac:dyDescent="0.25">
      <c r="A70" s="4" t="s">
        <v>190</v>
      </c>
      <c r="B70" s="4" t="s">
        <v>191</v>
      </c>
      <c r="C70" s="4" t="s">
        <v>17</v>
      </c>
      <c r="D70" s="4" t="s">
        <v>192</v>
      </c>
      <c r="E70" s="4" t="s">
        <v>19</v>
      </c>
      <c r="F70" s="5">
        <v>423.19</v>
      </c>
      <c r="G70" s="6">
        <v>72.06</v>
      </c>
      <c r="H70" s="6">
        <v>88.899997636995195</v>
      </c>
      <c r="I70" s="6">
        <f t="shared" si="3"/>
        <v>37621.589999999997</v>
      </c>
    </row>
    <row r="71" spans="1:9" ht="48" x14ac:dyDescent="0.25">
      <c r="A71" s="7" t="s">
        <v>193</v>
      </c>
      <c r="B71" s="7" t="s">
        <v>194</v>
      </c>
      <c r="C71" s="7" t="s">
        <v>17</v>
      </c>
      <c r="D71" s="7" t="s">
        <v>195</v>
      </c>
      <c r="E71" s="7" t="s">
        <v>19</v>
      </c>
      <c r="F71" s="8">
        <v>84.64</v>
      </c>
      <c r="G71" s="9">
        <v>12.53</v>
      </c>
      <c r="H71" s="9">
        <v>15.44990548204159</v>
      </c>
      <c r="I71" s="9">
        <f t="shared" si="3"/>
        <v>1307.68</v>
      </c>
    </row>
    <row r="72" spans="1:9" ht="48" x14ac:dyDescent="0.25">
      <c r="A72" s="4" t="s">
        <v>196</v>
      </c>
      <c r="B72" s="4" t="s">
        <v>197</v>
      </c>
      <c r="C72" s="4" t="s">
        <v>17</v>
      </c>
      <c r="D72" s="4" t="s">
        <v>198</v>
      </c>
      <c r="E72" s="4" t="s">
        <v>19</v>
      </c>
      <c r="F72" s="5">
        <v>338.55</v>
      </c>
      <c r="G72" s="6">
        <v>24.17</v>
      </c>
      <c r="H72" s="6">
        <v>29.81999704622655</v>
      </c>
      <c r="I72" s="6">
        <f t="shared" si="3"/>
        <v>10095.56</v>
      </c>
    </row>
    <row r="73" spans="1:9" ht="60" x14ac:dyDescent="0.25">
      <c r="A73" s="7" t="s">
        <v>199</v>
      </c>
      <c r="B73" s="7" t="s">
        <v>200</v>
      </c>
      <c r="C73" s="7" t="s">
        <v>17</v>
      </c>
      <c r="D73" s="7" t="s">
        <v>201</v>
      </c>
      <c r="E73" s="7" t="s">
        <v>19</v>
      </c>
      <c r="F73" s="8">
        <v>4.8</v>
      </c>
      <c r="G73" s="9">
        <v>600.42999999999995</v>
      </c>
      <c r="H73" s="9">
        <v>740.80833333333339</v>
      </c>
      <c r="I73" s="9">
        <f t="shared" si="3"/>
        <v>3555.88</v>
      </c>
    </row>
    <row r="74" spans="1:9" ht="48" x14ac:dyDescent="0.25">
      <c r="A74" s="4" t="s">
        <v>202</v>
      </c>
      <c r="B74" s="4" t="s">
        <v>203</v>
      </c>
      <c r="C74" s="4" t="s">
        <v>17</v>
      </c>
      <c r="D74" s="4" t="s">
        <v>204</v>
      </c>
      <c r="E74" s="4" t="s">
        <v>26</v>
      </c>
      <c r="F74" s="5">
        <v>2</v>
      </c>
      <c r="G74" s="6">
        <v>1348.83</v>
      </c>
      <c r="H74" s="6">
        <v>1664.18</v>
      </c>
      <c r="I74" s="6">
        <f t="shared" si="3"/>
        <v>3328.36</v>
      </c>
    </row>
    <row r="75" spans="1:9" ht="48" x14ac:dyDescent="0.25">
      <c r="A75" s="7" t="s">
        <v>205</v>
      </c>
      <c r="B75" s="7" t="s">
        <v>206</v>
      </c>
      <c r="C75" s="7" t="s">
        <v>17</v>
      </c>
      <c r="D75" s="7" t="s">
        <v>207</v>
      </c>
      <c r="E75" s="7" t="s">
        <v>26</v>
      </c>
      <c r="F75" s="8">
        <v>7</v>
      </c>
      <c r="G75" s="9">
        <v>1294.32</v>
      </c>
      <c r="H75" s="9">
        <v>1596.93</v>
      </c>
      <c r="I75" s="9">
        <f t="shared" si="3"/>
        <v>11178.51</v>
      </c>
    </row>
    <row r="76" spans="1:9" ht="36" x14ac:dyDescent="0.25">
      <c r="A76" s="4" t="s">
        <v>208</v>
      </c>
      <c r="B76" s="4" t="s">
        <v>209</v>
      </c>
      <c r="C76" s="4" t="s">
        <v>17</v>
      </c>
      <c r="D76" s="4" t="s">
        <v>210</v>
      </c>
      <c r="E76" s="4" t="s">
        <v>26</v>
      </c>
      <c r="F76" s="5">
        <v>1</v>
      </c>
      <c r="G76" s="6">
        <v>1065.3</v>
      </c>
      <c r="H76" s="6">
        <v>1314.36</v>
      </c>
      <c r="I76" s="6">
        <f t="shared" si="3"/>
        <v>1314.36</v>
      </c>
    </row>
    <row r="77" spans="1:9" ht="72" x14ac:dyDescent="0.25">
      <c r="A77" s="7" t="s">
        <v>211</v>
      </c>
      <c r="B77" s="7" t="s">
        <v>212</v>
      </c>
      <c r="C77" s="7" t="s">
        <v>17</v>
      </c>
      <c r="D77" s="7" t="s">
        <v>213</v>
      </c>
      <c r="E77" s="7" t="s">
        <v>19</v>
      </c>
      <c r="F77" s="8">
        <v>4.32</v>
      </c>
      <c r="G77" s="9">
        <v>618.92999999999995</v>
      </c>
      <c r="H77" s="9">
        <v>763.62962962962956</v>
      </c>
      <c r="I77" s="9">
        <f t="shared" si="3"/>
        <v>3298.88</v>
      </c>
    </row>
    <row r="78" spans="1:9" x14ac:dyDescent="0.25">
      <c r="A78" s="4" t="s">
        <v>214</v>
      </c>
      <c r="B78" s="4" t="s">
        <v>215</v>
      </c>
      <c r="C78" s="4" t="s">
        <v>216</v>
      </c>
      <c r="D78" s="4" t="s">
        <v>217</v>
      </c>
      <c r="E78" s="4" t="s">
        <v>19</v>
      </c>
      <c r="F78" s="5">
        <v>1.68</v>
      </c>
      <c r="G78" s="6">
        <v>649.39</v>
      </c>
      <c r="H78" s="6">
        <v>801.20833333333337</v>
      </c>
      <c r="I78" s="6">
        <f t="shared" si="3"/>
        <v>1346.03</v>
      </c>
    </row>
    <row r="79" spans="1:9" ht="24" x14ac:dyDescent="0.25">
      <c r="A79" s="7" t="s">
        <v>218</v>
      </c>
      <c r="B79" s="7" t="s">
        <v>219</v>
      </c>
      <c r="C79" s="7" t="s">
        <v>216</v>
      </c>
      <c r="D79" s="7" t="s">
        <v>220</v>
      </c>
      <c r="E79" s="7" t="s">
        <v>19</v>
      </c>
      <c r="F79" s="8">
        <v>6.8</v>
      </c>
      <c r="G79" s="9">
        <v>529.39</v>
      </c>
      <c r="H79" s="9">
        <v>653.15882352941173</v>
      </c>
      <c r="I79" s="9">
        <f t="shared" si="3"/>
        <v>4441.4799999999996</v>
      </c>
    </row>
    <row r="80" spans="1:9" ht="24" x14ac:dyDescent="0.25">
      <c r="A80" s="4" t="s">
        <v>221</v>
      </c>
      <c r="B80" s="4" t="s">
        <v>222</v>
      </c>
      <c r="C80" s="4" t="s">
        <v>17</v>
      </c>
      <c r="D80" s="4" t="s">
        <v>223</v>
      </c>
      <c r="E80" s="4" t="s">
        <v>30</v>
      </c>
      <c r="F80" s="5">
        <v>36.549999999999997</v>
      </c>
      <c r="G80" s="6">
        <v>65.91</v>
      </c>
      <c r="H80" s="6">
        <v>81.309986320109445</v>
      </c>
      <c r="I80" s="6">
        <f t="shared" si="3"/>
        <v>2971.88</v>
      </c>
    </row>
    <row r="81" spans="1:9" ht="24" x14ac:dyDescent="0.25">
      <c r="A81" s="7" t="s">
        <v>224</v>
      </c>
      <c r="B81" s="7" t="s">
        <v>225</v>
      </c>
      <c r="C81" s="7" t="s">
        <v>17</v>
      </c>
      <c r="D81" s="7" t="s">
        <v>226</v>
      </c>
      <c r="E81" s="7" t="s">
        <v>30</v>
      </c>
      <c r="F81" s="8">
        <v>17</v>
      </c>
      <c r="G81" s="9">
        <v>50.21</v>
      </c>
      <c r="H81" s="9">
        <v>61.94</v>
      </c>
      <c r="I81" s="9">
        <f t="shared" si="3"/>
        <v>1052.98</v>
      </c>
    </row>
    <row r="82" spans="1:9" ht="72" x14ac:dyDescent="0.25">
      <c r="A82" s="4" t="s">
        <v>227</v>
      </c>
      <c r="B82" s="4" t="s">
        <v>228</v>
      </c>
      <c r="C82" s="4" t="s">
        <v>17</v>
      </c>
      <c r="D82" s="4" t="s">
        <v>229</v>
      </c>
      <c r="E82" s="4" t="s">
        <v>19</v>
      </c>
      <c r="F82" s="5">
        <v>1.8</v>
      </c>
      <c r="G82" s="6">
        <v>1044.0999999999999</v>
      </c>
      <c r="H82" s="6">
        <v>1288.205555555556</v>
      </c>
      <c r="I82" s="6">
        <f t="shared" si="3"/>
        <v>2318.77</v>
      </c>
    </row>
    <row r="83" spans="1:9" ht="24" x14ac:dyDescent="0.25">
      <c r="A83" s="7" t="s">
        <v>230</v>
      </c>
      <c r="B83" s="7" t="s">
        <v>231</v>
      </c>
      <c r="C83" s="7" t="s">
        <v>17</v>
      </c>
      <c r="D83" s="7" t="s">
        <v>232</v>
      </c>
      <c r="E83" s="7" t="s">
        <v>26</v>
      </c>
      <c r="F83" s="8">
        <v>2</v>
      </c>
      <c r="G83" s="9">
        <v>1652.75</v>
      </c>
      <c r="H83" s="9">
        <v>2039.16</v>
      </c>
      <c r="I83" s="9">
        <f t="shared" si="3"/>
        <v>4078.32</v>
      </c>
    </row>
    <row r="84" spans="1:9" ht="24" x14ac:dyDescent="0.25">
      <c r="A84" s="4" t="s">
        <v>233</v>
      </c>
      <c r="B84" s="4" t="s">
        <v>234</v>
      </c>
      <c r="C84" s="4" t="s">
        <v>235</v>
      </c>
      <c r="D84" s="4" t="s">
        <v>236</v>
      </c>
      <c r="E84" s="4" t="s">
        <v>237</v>
      </c>
      <c r="F84" s="5">
        <v>3</v>
      </c>
      <c r="G84" s="6">
        <v>1383.98</v>
      </c>
      <c r="H84" s="6">
        <v>1707.55</v>
      </c>
      <c r="I84" s="6">
        <f t="shared" si="3"/>
        <v>5122.6499999999996</v>
      </c>
    </row>
    <row r="85" spans="1:9" ht="60" x14ac:dyDescent="0.25">
      <c r="A85" s="7" t="s">
        <v>238</v>
      </c>
      <c r="B85" s="7" t="s">
        <v>239</v>
      </c>
      <c r="C85" s="7" t="s">
        <v>17</v>
      </c>
      <c r="D85" s="7" t="s">
        <v>240</v>
      </c>
      <c r="E85" s="7" t="s">
        <v>19</v>
      </c>
      <c r="F85" s="8">
        <v>0.3</v>
      </c>
      <c r="G85" s="9">
        <v>788.9</v>
      </c>
      <c r="H85" s="9">
        <v>973.33333333333337</v>
      </c>
      <c r="I85" s="9">
        <f t="shared" si="3"/>
        <v>292</v>
      </c>
    </row>
    <row r="86" spans="1:9" ht="36" x14ac:dyDescent="0.25">
      <c r="A86" s="4" t="s">
        <v>241</v>
      </c>
      <c r="B86" s="4" t="s">
        <v>242</v>
      </c>
      <c r="C86" s="4" t="s">
        <v>17</v>
      </c>
      <c r="D86" s="4" t="s">
        <v>243</v>
      </c>
      <c r="E86" s="4" t="s">
        <v>19</v>
      </c>
      <c r="F86" s="5">
        <v>206</v>
      </c>
      <c r="G86" s="6">
        <v>49.91</v>
      </c>
      <c r="H86" s="6">
        <v>61.58</v>
      </c>
      <c r="I86" s="6">
        <f t="shared" si="3"/>
        <v>12685.48</v>
      </c>
    </row>
    <row r="87" spans="1:9" ht="48" x14ac:dyDescent="0.25">
      <c r="A87" s="7" t="s">
        <v>244</v>
      </c>
      <c r="B87" s="7" t="s">
        <v>245</v>
      </c>
      <c r="C87" s="7" t="s">
        <v>17</v>
      </c>
      <c r="D87" s="7" t="s">
        <v>246</v>
      </c>
      <c r="E87" s="7" t="s">
        <v>26</v>
      </c>
      <c r="F87" s="8">
        <v>2</v>
      </c>
      <c r="G87" s="9">
        <v>2075.4499999999998</v>
      </c>
      <c r="H87" s="9">
        <v>2560.62</v>
      </c>
      <c r="I87" s="9">
        <f t="shared" si="3"/>
        <v>5121.24</v>
      </c>
    </row>
    <row r="88" spans="1:9" ht="48" x14ac:dyDescent="0.25">
      <c r="A88" s="4" t="s">
        <v>247</v>
      </c>
      <c r="B88" s="4" t="s">
        <v>248</v>
      </c>
      <c r="C88" s="4" t="s">
        <v>17</v>
      </c>
      <c r="D88" s="4" t="s">
        <v>249</v>
      </c>
      <c r="E88" s="4" t="s">
        <v>26</v>
      </c>
      <c r="F88" s="5">
        <v>3</v>
      </c>
      <c r="G88" s="6">
        <v>848.65</v>
      </c>
      <c r="H88" s="6">
        <v>1047.04</v>
      </c>
      <c r="I88" s="6">
        <f t="shared" si="3"/>
        <v>3141.12</v>
      </c>
    </row>
    <row r="89" spans="1:9" ht="48" x14ac:dyDescent="0.25">
      <c r="A89" s="7" t="s">
        <v>250</v>
      </c>
      <c r="B89" s="7" t="s">
        <v>251</v>
      </c>
      <c r="C89" s="7" t="s">
        <v>17</v>
      </c>
      <c r="D89" s="7" t="s">
        <v>252</v>
      </c>
      <c r="E89" s="7" t="s">
        <v>26</v>
      </c>
      <c r="F89" s="8">
        <v>1</v>
      </c>
      <c r="G89" s="9">
        <v>2152.35</v>
      </c>
      <c r="H89" s="9">
        <v>2655.5</v>
      </c>
      <c r="I89" s="9">
        <f t="shared" si="3"/>
        <v>2655.5</v>
      </c>
    </row>
    <row r="90" spans="1:9" ht="48" x14ac:dyDescent="0.25">
      <c r="A90" s="4" t="s">
        <v>253</v>
      </c>
      <c r="B90" s="4" t="s">
        <v>254</v>
      </c>
      <c r="C90" s="4" t="s">
        <v>17</v>
      </c>
      <c r="D90" s="4" t="s">
        <v>255</v>
      </c>
      <c r="E90" s="4" t="s">
        <v>26</v>
      </c>
      <c r="F90" s="5">
        <v>1</v>
      </c>
      <c r="G90" s="6">
        <v>1243.44</v>
      </c>
      <c r="H90" s="6">
        <v>1534.12</v>
      </c>
      <c r="I90" s="6">
        <f t="shared" si="3"/>
        <v>1534.12</v>
      </c>
    </row>
    <row r="91" spans="1:9" ht="48" x14ac:dyDescent="0.25">
      <c r="A91" s="7" t="s">
        <v>256</v>
      </c>
      <c r="B91" s="7" t="s">
        <v>257</v>
      </c>
      <c r="C91" s="7" t="s">
        <v>17</v>
      </c>
      <c r="D91" s="7" t="s">
        <v>258</v>
      </c>
      <c r="E91" s="7" t="s">
        <v>26</v>
      </c>
      <c r="F91" s="8">
        <v>5</v>
      </c>
      <c r="G91" s="9">
        <v>1124.8800000000001</v>
      </c>
      <c r="H91" s="9">
        <v>1387.84</v>
      </c>
      <c r="I91" s="9">
        <f t="shared" si="3"/>
        <v>6939.2</v>
      </c>
    </row>
    <row r="92" spans="1:9" ht="36" x14ac:dyDescent="0.25">
      <c r="A92" s="4" t="s">
        <v>259</v>
      </c>
      <c r="B92" s="4" t="s">
        <v>260</v>
      </c>
      <c r="C92" s="4" t="s">
        <v>17</v>
      </c>
      <c r="D92" s="4" t="s">
        <v>261</v>
      </c>
      <c r="E92" s="4" t="s">
        <v>30</v>
      </c>
      <c r="F92" s="5">
        <v>84</v>
      </c>
      <c r="G92" s="6">
        <v>43.28</v>
      </c>
      <c r="H92" s="6">
        <v>53.4</v>
      </c>
      <c r="I92" s="6">
        <f t="shared" si="3"/>
        <v>4485.6000000000004</v>
      </c>
    </row>
    <row r="93" spans="1:9" ht="36" x14ac:dyDescent="0.25">
      <c r="A93" s="7" t="s">
        <v>262</v>
      </c>
      <c r="B93" s="7" t="s">
        <v>263</v>
      </c>
      <c r="C93" s="7" t="s">
        <v>17</v>
      </c>
      <c r="D93" s="7" t="s">
        <v>264</v>
      </c>
      <c r="E93" s="7" t="s">
        <v>30</v>
      </c>
      <c r="F93" s="8">
        <v>36</v>
      </c>
      <c r="G93" s="9">
        <v>186.23</v>
      </c>
      <c r="H93" s="9">
        <v>229.76</v>
      </c>
      <c r="I93" s="9">
        <f t="shared" si="3"/>
        <v>8271.36</v>
      </c>
    </row>
    <row r="94" spans="1:9" ht="24" x14ac:dyDescent="0.25">
      <c r="A94" s="4" t="s">
        <v>265</v>
      </c>
      <c r="B94" s="4" t="s">
        <v>266</v>
      </c>
      <c r="C94" s="4" t="s">
        <v>17</v>
      </c>
      <c r="D94" s="4" t="s">
        <v>267</v>
      </c>
      <c r="E94" s="4" t="s">
        <v>30</v>
      </c>
      <c r="F94" s="5">
        <v>84</v>
      </c>
      <c r="G94" s="6">
        <v>55.88</v>
      </c>
      <c r="H94" s="6">
        <v>68.94</v>
      </c>
      <c r="I94" s="6">
        <f t="shared" si="3"/>
        <v>5790.96</v>
      </c>
    </row>
    <row r="95" spans="1:9" ht="48" x14ac:dyDescent="0.25">
      <c r="A95" s="7" t="s">
        <v>268</v>
      </c>
      <c r="B95" s="7" t="s">
        <v>269</v>
      </c>
      <c r="C95" s="7" t="s">
        <v>17</v>
      </c>
      <c r="D95" s="7" t="s">
        <v>270</v>
      </c>
      <c r="E95" s="7" t="s">
        <v>19</v>
      </c>
      <c r="F95" s="8">
        <v>206</v>
      </c>
      <c r="G95" s="9">
        <v>46.95</v>
      </c>
      <c r="H95" s="9">
        <v>57.93</v>
      </c>
      <c r="I95" s="9">
        <f t="shared" si="3"/>
        <v>11933.58</v>
      </c>
    </row>
    <row r="96" spans="1:9" x14ac:dyDescent="0.25">
      <c r="A96" s="2" t="s">
        <v>271</v>
      </c>
      <c r="B96" s="30" t="s">
        <v>272</v>
      </c>
      <c r="C96" s="30"/>
      <c r="D96" s="30"/>
      <c r="E96" s="30"/>
      <c r="F96" s="30"/>
      <c r="G96" s="30"/>
      <c r="H96" s="30"/>
      <c r="I96" s="3">
        <f>SUM(I97:I109)</f>
        <v>52315.39</v>
      </c>
    </row>
    <row r="97" spans="1:9" ht="24" x14ac:dyDescent="0.25">
      <c r="A97" s="4" t="s">
        <v>273</v>
      </c>
      <c r="B97" s="4" t="s">
        <v>274</v>
      </c>
      <c r="C97" s="4" t="s">
        <v>17</v>
      </c>
      <c r="D97" s="4" t="s">
        <v>275</v>
      </c>
      <c r="E97" s="4" t="s">
        <v>19</v>
      </c>
      <c r="F97" s="5">
        <v>397.09</v>
      </c>
      <c r="G97" s="6">
        <v>4.0199999999999996</v>
      </c>
      <c r="H97" s="6">
        <v>4.9499861492356896</v>
      </c>
      <c r="I97" s="6">
        <f t="shared" ref="I97:I109" si="4">ROUND(F97*H97,2)</f>
        <v>1965.59</v>
      </c>
    </row>
    <row r="98" spans="1:9" ht="24" x14ac:dyDescent="0.25">
      <c r="A98" s="7" t="s">
        <v>276</v>
      </c>
      <c r="B98" s="7" t="s">
        <v>277</v>
      </c>
      <c r="C98" s="7" t="s">
        <v>17</v>
      </c>
      <c r="D98" s="7" t="s">
        <v>278</v>
      </c>
      <c r="E98" s="7" t="s">
        <v>19</v>
      </c>
      <c r="F98" s="8">
        <v>172</v>
      </c>
      <c r="G98" s="9">
        <v>5.05</v>
      </c>
      <c r="H98" s="9">
        <v>6.23</v>
      </c>
      <c r="I98" s="9">
        <f t="shared" si="4"/>
        <v>1071.56</v>
      </c>
    </row>
    <row r="99" spans="1:9" ht="24" x14ac:dyDescent="0.25">
      <c r="A99" s="4" t="s">
        <v>279</v>
      </c>
      <c r="B99" s="4" t="s">
        <v>280</v>
      </c>
      <c r="C99" s="4" t="s">
        <v>17</v>
      </c>
      <c r="D99" s="4" t="s">
        <v>281</v>
      </c>
      <c r="E99" s="4" t="s">
        <v>19</v>
      </c>
      <c r="F99" s="5">
        <v>172</v>
      </c>
      <c r="G99" s="6">
        <v>16.7</v>
      </c>
      <c r="H99" s="6">
        <v>20.6</v>
      </c>
      <c r="I99" s="6">
        <f t="shared" si="4"/>
        <v>3543.2</v>
      </c>
    </row>
    <row r="100" spans="1:9" x14ac:dyDescent="0.25">
      <c r="A100" s="7" t="s">
        <v>282</v>
      </c>
      <c r="B100" s="7" t="s">
        <v>283</v>
      </c>
      <c r="C100" s="7" t="s">
        <v>216</v>
      </c>
      <c r="D100" s="7" t="s">
        <v>284</v>
      </c>
      <c r="E100" s="7" t="s">
        <v>19</v>
      </c>
      <c r="F100" s="8">
        <v>794.18</v>
      </c>
      <c r="G100" s="9">
        <v>9.6</v>
      </c>
      <c r="H100" s="9">
        <v>11.839998489007529</v>
      </c>
      <c r="I100" s="9">
        <f t="shared" si="4"/>
        <v>9403.09</v>
      </c>
    </row>
    <row r="101" spans="1:9" ht="36" x14ac:dyDescent="0.25">
      <c r="A101" s="4" t="s">
        <v>285</v>
      </c>
      <c r="B101" s="4" t="s">
        <v>286</v>
      </c>
      <c r="C101" s="4" t="s">
        <v>17</v>
      </c>
      <c r="D101" s="4" t="s">
        <v>287</v>
      </c>
      <c r="E101" s="4" t="s">
        <v>19</v>
      </c>
      <c r="F101" s="5">
        <v>14.1</v>
      </c>
      <c r="G101" s="6">
        <v>157.66999999999999</v>
      </c>
      <c r="H101" s="6">
        <v>194.52978723404249</v>
      </c>
      <c r="I101" s="6">
        <f t="shared" si="4"/>
        <v>2742.87</v>
      </c>
    </row>
    <row r="102" spans="1:9" ht="36" x14ac:dyDescent="0.25">
      <c r="A102" s="7" t="s">
        <v>288</v>
      </c>
      <c r="B102" s="7" t="s">
        <v>289</v>
      </c>
      <c r="C102" s="7" t="s">
        <v>17</v>
      </c>
      <c r="D102" s="7" t="s">
        <v>290</v>
      </c>
      <c r="E102" s="7" t="s">
        <v>19</v>
      </c>
      <c r="F102" s="8">
        <v>137</v>
      </c>
      <c r="G102" s="9">
        <v>23.5</v>
      </c>
      <c r="H102" s="9">
        <v>28.99</v>
      </c>
      <c r="I102" s="9">
        <f t="shared" si="4"/>
        <v>3971.63</v>
      </c>
    </row>
    <row r="103" spans="1:9" x14ac:dyDescent="0.25">
      <c r="A103" s="4" t="s">
        <v>291</v>
      </c>
      <c r="B103" s="4" t="s">
        <v>292</v>
      </c>
      <c r="C103" s="4" t="s">
        <v>216</v>
      </c>
      <c r="D103" s="4" t="s">
        <v>293</v>
      </c>
      <c r="E103" s="4" t="s">
        <v>19</v>
      </c>
      <c r="F103" s="5">
        <v>224.84</v>
      </c>
      <c r="G103" s="6">
        <v>9.2200000000000006</v>
      </c>
      <c r="H103" s="6">
        <v>11.36999644191425</v>
      </c>
      <c r="I103" s="6">
        <f t="shared" si="4"/>
        <v>2556.4299999999998</v>
      </c>
    </row>
    <row r="104" spans="1:9" ht="24" x14ac:dyDescent="0.25">
      <c r="A104" s="7" t="s">
        <v>294</v>
      </c>
      <c r="B104" s="7" t="s">
        <v>274</v>
      </c>
      <c r="C104" s="7" t="s">
        <v>17</v>
      </c>
      <c r="D104" s="7" t="s">
        <v>275</v>
      </c>
      <c r="E104" s="7" t="s">
        <v>19</v>
      </c>
      <c r="F104" s="8">
        <v>224.84</v>
      </c>
      <c r="G104" s="9">
        <v>4.0199999999999996</v>
      </c>
      <c r="H104" s="9">
        <v>4.9499644191425016</v>
      </c>
      <c r="I104" s="9">
        <f t="shared" si="4"/>
        <v>1112.95</v>
      </c>
    </row>
    <row r="105" spans="1:9" ht="36" x14ac:dyDescent="0.25">
      <c r="A105" s="4" t="s">
        <v>295</v>
      </c>
      <c r="B105" s="4" t="s">
        <v>296</v>
      </c>
      <c r="C105" s="4" t="s">
        <v>17</v>
      </c>
      <c r="D105" s="4" t="s">
        <v>297</v>
      </c>
      <c r="E105" s="4" t="s">
        <v>19</v>
      </c>
      <c r="F105" s="5">
        <v>11.05</v>
      </c>
      <c r="G105" s="6">
        <v>104.23</v>
      </c>
      <c r="H105" s="6">
        <v>128.58914027149319</v>
      </c>
      <c r="I105" s="6">
        <f t="shared" si="4"/>
        <v>1420.91</v>
      </c>
    </row>
    <row r="106" spans="1:9" ht="36" x14ac:dyDescent="0.25">
      <c r="A106" s="7" t="s">
        <v>298</v>
      </c>
      <c r="B106" s="7" t="s">
        <v>299</v>
      </c>
      <c r="C106" s="7" t="s">
        <v>17</v>
      </c>
      <c r="D106" s="7" t="s">
        <v>300</v>
      </c>
      <c r="E106" s="7" t="s">
        <v>19</v>
      </c>
      <c r="F106" s="8">
        <v>23.5</v>
      </c>
      <c r="G106" s="9">
        <v>91.86</v>
      </c>
      <c r="H106" s="9">
        <v>113.3297872340426</v>
      </c>
      <c r="I106" s="9">
        <f t="shared" si="4"/>
        <v>2663.25</v>
      </c>
    </row>
    <row r="107" spans="1:9" ht="36" x14ac:dyDescent="0.25">
      <c r="A107" s="4" t="s">
        <v>301</v>
      </c>
      <c r="B107" s="4" t="s">
        <v>302</v>
      </c>
      <c r="C107" s="4" t="s">
        <v>17</v>
      </c>
      <c r="D107" s="4" t="s">
        <v>303</v>
      </c>
      <c r="E107" s="4" t="s">
        <v>19</v>
      </c>
      <c r="F107" s="5">
        <v>135.6</v>
      </c>
      <c r="G107" s="6">
        <v>81.680000000000007</v>
      </c>
      <c r="H107" s="6">
        <v>100.76998525073751</v>
      </c>
      <c r="I107" s="6">
        <f t="shared" si="4"/>
        <v>13664.41</v>
      </c>
    </row>
    <row r="108" spans="1:9" ht="36" x14ac:dyDescent="0.25">
      <c r="A108" s="7" t="s">
        <v>304</v>
      </c>
      <c r="B108" s="7" t="s">
        <v>305</v>
      </c>
      <c r="C108" s="7" t="s">
        <v>306</v>
      </c>
      <c r="D108" s="7" t="s">
        <v>307</v>
      </c>
      <c r="E108" s="7" t="s">
        <v>19</v>
      </c>
      <c r="F108" s="8">
        <v>55</v>
      </c>
      <c r="G108" s="9">
        <v>92.01</v>
      </c>
      <c r="H108" s="9">
        <v>113.52</v>
      </c>
      <c r="I108" s="9">
        <f t="shared" si="4"/>
        <v>6243.6</v>
      </c>
    </row>
    <row r="109" spans="1:9" ht="24" x14ac:dyDescent="0.25">
      <c r="A109" s="4" t="s">
        <v>308</v>
      </c>
      <c r="B109" s="4" t="s">
        <v>309</v>
      </c>
      <c r="C109" s="4" t="s">
        <v>17</v>
      </c>
      <c r="D109" s="4" t="s">
        <v>310</v>
      </c>
      <c r="E109" s="4" t="s">
        <v>30</v>
      </c>
      <c r="F109" s="5">
        <v>123.87</v>
      </c>
      <c r="G109" s="6">
        <v>12.8</v>
      </c>
      <c r="H109" s="6">
        <v>15.78994106724792</v>
      </c>
      <c r="I109" s="6">
        <f t="shared" si="4"/>
        <v>1955.9</v>
      </c>
    </row>
    <row r="110" spans="1:9" x14ac:dyDescent="0.25">
      <c r="A110" s="2" t="s">
        <v>311</v>
      </c>
      <c r="B110" s="30" t="s">
        <v>312</v>
      </c>
      <c r="C110" s="30"/>
      <c r="D110" s="30"/>
      <c r="E110" s="30"/>
      <c r="F110" s="30"/>
      <c r="G110" s="30"/>
      <c r="H110" s="30"/>
      <c r="I110" s="3">
        <f>SUM(I111:I154)</f>
        <v>36307.329999999994</v>
      </c>
    </row>
    <row r="111" spans="1:9" ht="36" x14ac:dyDescent="0.25">
      <c r="A111" s="4" t="s">
        <v>313</v>
      </c>
      <c r="B111" s="4" t="s">
        <v>314</v>
      </c>
      <c r="C111" s="4" t="s">
        <v>17</v>
      </c>
      <c r="D111" s="4" t="s">
        <v>315</v>
      </c>
      <c r="E111" s="4" t="s">
        <v>26</v>
      </c>
      <c r="F111" s="5">
        <v>10</v>
      </c>
      <c r="G111" s="6">
        <v>20.58</v>
      </c>
      <c r="H111" s="6">
        <v>25.39</v>
      </c>
      <c r="I111" s="6">
        <f t="shared" ref="I111:I154" si="5">ROUND(F111*H111,2)</f>
        <v>253.9</v>
      </c>
    </row>
    <row r="112" spans="1:9" ht="36" x14ac:dyDescent="0.25">
      <c r="A112" s="7" t="s">
        <v>316</v>
      </c>
      <c r="B112" s="7" t="s">
        <v>317</v>
      </c>
      <c r="C112" s="7" t="s">
        <v>17</v>
      </c>
      <c r="D112" s="7" t="s">
        <v>318</v>
      </c>
      <c r="E112" s="7" t="s">
        <v>26</v>
      </c>
      <c r="F112" s="8">
        <v>8</v>
      </c>
      <c r="G112" s="9">
        <v>35.78</v>
      </c>
      <c r="H112" s="9">
        <v>44.14</v>
      </c>
      <c r="I112" s="9">
        <f t="shared" si="5"/>
        <v>353.12</v>
      </c>
    </row>
    <row r="113" spans="1:9" ht="24" x14ac:dyDescent="0.25">
      <c r="A113" s="4" t="s">
        <v>319</v>
      </c>
      <c r="B113" s="4" t="s">
        <v>320</v>
      </c>
      <c r="C113" s="4" t="s">
        <v>17</v>
      </c>
      <c r="D113" s="4" t="s">
        <v>321</v>
      </c>
      <c r="E113" s="4" t="s">
        <v>26</v>
      </c>
      <c r="F113" s="5">
        <v>24</v>
      </c>
      <c r="G113" s="6">
        <v>18.13</v>
      </c>
      <c r="H113" s="6">
        <v>22.36</v>
      </c>
      <c r="I113" s="6">
        <f t="shared" si="5"/>
        <v>536.64</v>
      </c>
    </row>
    <row r="114" spans="1:9" ht="36" x14ac:dyDescent="0.25">
      <c r="A114" s="7" t="s">
        <v>322</v>
      </c>
      <c r="B114" s="7" t="s">
        <v>323</v>
      </c>
      <c r="C114" s="7" t="s">
        <v>17</v>
      </c>
      <c r="D114" s="7" t="s">
        <v>324</v>
      </c>
      <c r="E114" s="7" t="s">
        <v>30</v>
      </c>
      <c r="F114" s="8">
        <v>215</v>
      </c>
      <c r="G114" s="9">
        <v>5.16</v>
      </c>
      <c r="H114" s="9">
        <v>6.36</v>
      </c>
      <c r="I114" s="9">
        <f t="shared" si="5"/>
        <v>1367.4</v>
      </c>
    </row>
    <row r="115" spans="1:9" ht="36" x14ac:dyDescent="0.25">
      <c r="A115" s="4" t="s">
        <v>325</v>
      </c>
      <c r="B115" s="4" t="s">
        <v>326</v>
      </c>
      <c r="C115" s="4" t="s">
        <v>17</v>
      </c>
      <c r="D115" s="4" t="s">
        <v>327</v>
      </c>
      <c r="E115" s="4" t="s">
        <v>30</v>
      </c>
      <c r="F115" s="5">
        <v>100</v>
      </c>
      <c r="G115" s="6">
        <v>7.58</v>
      </c>
      <c r="H115" s="6">
        <v>9.35</v>
      </c>
      <c r="I115" s="6">
        <f t="shared" si="5"/>
        <v>935</v>
      </c>
    </row>
    <row r="116" spans="1:9" ht="36" x14ac:dyDescent="0.25">
      <c r="A116" s="7" t="s">
        <v>328</v>
      </c>
      <c r="B116" s="7" t="s">
        <v>329</v>
      </c>
      <c r="C116" s="7" t="s">
        <v>17</v>
      </c>
      <c r="D116" s="7" t="s">
        <v>330</v>
      </c>
      <c r="E116" s="7" t="s">
        <v>30</v>
      </c>
      <c r="F116" s="8">
        <v>170</v>
      </c>
      <c r="G116" s="9">
        <v>3.84</v>
      </c>
      <c r="H116" s="9">
        <v>4.7300000000000004</v>
      </c>
      <c r="I116" s="9">
        <f t="shared" si="5"/>
        <v>804.1</v>
      </c>
    </row>
    <row r="117" spans="1:9" ht="36" x14ac:dyDescent="0.25">
      <c r="A117" s="4" t="s">
        <v>331</v>
      </c>
      <c r="B117" s="4" t="s">
        <v>332</v>
      </c>
      <c r="C117" s="4" t="s">
        <v>17</v>
      </c>
      <c r="D117" s="4" t="s">
        <v>333</v>
      </c>
      <c r="E117" s="4" t="s">
        <v>30</v>
      </c>
      <c r="F117" s="5">
        <v>30</v>
      </c>
      <c r="G117" s="6">
        <v>26.65</v>
      </c>
      <c r="H117" s="6">
        <v>32.880000000000003</v>
      </c>
      <c r="I117" s="6">
        <f t="shared" si="5"/>
        <v>986.4</v>
      </c>
    </row>
    <row r="118" spans="1:9" ht="24" x14ac:dyDescent="0.25">
      <c r="A118" s="7" t="s">
        <v>334</v>
      </c>
      <c r="B118" s="7" t="s">
        <v>335</v>
      </c>
      <c r="C118" s="7" t="s">
        <v>17</v>
      </c>
      <c r="D118" s="7" t="s">
        <v>336</v>
      </c>
      <c r="E118" s="7" t="s">
        <v>26</v>
      </c>
      <c r="F118" s="8">
        <v>5</v>
      </c>
      <c r="G118" s="9">
        <v>33.28</v>
      </c>
      <c r="H118" s="9">
        <v>41.06</v>
      </c>
      <c r="I118" s="9">
        <f t="shared" si="5"/>
        <v>205.3</v>
      </c>
    </row>
    <row r="119" spans="1:9" ht="36" x14ac:dyDescent="0.25">
      <c r="A119" s="4" t="s">
        <v>337</v>
      </c>
      <c r="B119" s="4" t="s">
        <v>338</v>
      </c>
      <c r="C119" s="4" t="s">
        <v>17</v>
      </c>
      <c r="D119" s="4" t="s">
        <v>339</v>
      </c>
      <c r="E119" s="4" t="s">
        <v>26</v>
      </c>
      <c r="F119" s="5">
        <v>6</v>
      </c>
      <c r="G119" s="6">
        <v>56.6</v>
      </c>
      <c r="H119" s="6">
        <v>69.83</v>
      </c>
      <c r="I119" s="6">
        <f t="shared" si="5"/>
        <v>418.98</v>
      </c>
    </row>
    <row r="120" spans="1:9" ht="24" x14ac:dyDescent="0.25">
      <c r="A120" s="7" t="s">
        <v>340</v>
      </c>
      <c r="B120" s="7" t="s">
        <v>341</v>
      </c>
      <c r="C120" s="7" t="s">
        <v>17</v>
      </c>
      <c r="D120" s="7" t="s">
        <v>342</v>
      </c>
      <c r="E120" s="7" t="s">
        <v>26</v>
      </c>
      <c r="F120" s="8">
        <v>2</v>
      </c>
      <c r="G120" s="9">
        <v>50.64</v>
      </c>
      <c r="H120" s="9">
        <v>62.47</v>
      </c>
      <c r="I120" s="9">
        <f t="shared" si="5"/>
        <v>124.94</v>
      </c>
    </row>
    <row r="121" spans="1:9" ht="36" x14ac:dyDescent="0.25">
      <c r="A121" s="4" t="s">
        <v>343</v>
      </c>
      <c r="B121" s="4" t="s">
        <v>344</v>
      </c>
      <c r="C121" s="4" t="s">
        <v>17</v>
      </c>
      <c r="D121" s="4" t="s">
        <v>345</v>
      </c>
      <c r="E121" s="4" t="s">
        <v>26</v>
      </c>
      <c r="F121" s="5">
        <v>5</v>
      </c>
      <c r="G121" s="6">
        <v>39.29</v>
      </c>
      <c r="H121" s="6">
        <v>48.47</v>
      </c>
      <c r="I121" s="6">
        <f t="shared" si="5"/>
        <v>242.35</v>
      </c>
    </row>
    <row r="122" spans="1:9" ht="24" x14ac:dyDescent="0.25">
      <c r="A122" s="7" t="s">
        <v>346</v>
      </c>
      <c r="B122" s="7" t="s">
        <v>347</v>
      </c>
      <c r="C122" s="7" t="s">
        <v>17</v>
      </c>
      <c r="D122" s="7" t="s">
        <v>348</v>
      </c>
      <c r="E122" s="7" t="s">
        <v>26</v>
      </c>
      <c r="F122" s="8">
        <v>8</v>
      </c>
      <c r="G122" s="9">
        <v>53.02</v>
      </c>
      <c r="H122" s="9">
        <v>65.41</v>
      </c>
      <c r="I122" s="9">
        <f t="shared" si="5"/>
        <v>523.28</v>
      </c>
    </row>
    <row r="123" spans="1:9" ht="24" x14ac:dyDescent="0.25">
      <c r="A123" s="4" t="s">
        <v>349</v>
      </c>
      <c r="B123" s="4" t="s">
        <v>350</v>
      </c>
      <c r="C123" s="4" t="s">
        <v>17</v>
      </c>
      <c r="D123" s="4" t="s">
        <v>351</v>
      </c>
      <c r="E123" s="4" t="s">
        <v>26</v>
      </c>
      <c r="F123" s="5">
        <v>1</v>
      </c>
      <c r="G123" s="6">
        <v>11.26</v>
      </c>
      <c r="H123" s="6">
        <v>13.89</v>
      </c>
      <c r="I123" s="6">
        <f t="shared" si="5"/>
        <v>13.89</v>
      </c>
    </row>
    <row r="124" spans="1:9" ht="24" x14ac:dyDescent="0.25">
      <c r="A124" s="7" t="s">
        <v>352</v>
      </c>
      <c r="B124" s="7" t="s">
        <v>353</v>
      </c>
      <c r="C124" s="7" t="s">
        <v>235</v>
      </c>
      <c r="D124" s="7" t="s">
        <v>354</v>
      </c>
      <c r="E124" s="7" t="s">
        <v>26</v>
      </c>
      <c r="F124" s="8">
        <v>9</v>
      </c>
      <c r="G124" s="9">
        <v>11.26</v>
      </c>
      <c r="H124" s="9">
        <v>13.89</v>
      </c>
      <c r="I124" s="9">
        <f t="shared" si="5"/>
        <v>125.01</v>
      </c>
    </row>
    <row r="125" spans="1:9" ht="24" x14ac:dyDescent="0.25">
      <c r="A125" s="4" t="s">
        <v>355</v>
      </c>
      <c r="B125" s="4" t="s">
        <v>356</v>
      </c>
      <c r="C125" s="4" t="s">
        <v>17</v>
      </c>
      <c r="D125" s="4" t="s">
        <v>357</v>
      </c>
      <c r="E125" s="4" t="s">
        <v>26</v>
      </c>
      <c r="F125" s="5">
        <v>9</v>
      </c>
      <c r="G125" s="6">
        <v>11.26</v>
      </c>
      <c r="H125" s="6">
        <v>13.89</v>
      </c>
      <c r="I125" s="6">
        <f t="shared" si="5"/>
        <v>125.01</v>
      </c>
    </row>
    <row r="126" spans="1:9" ht="24" x14ac:dyDescent="0.25">
      <c r="A126" s="7" t="s">
        <v>358</v>
      </c>
      <c r="B126" s="7" t="s">
        <v>359</v>
      </c>
      <c r="C126" s="7" t="s">
        <v>17</v>
      </c>
      <c r="D126" s="7" t="s">
        <v>360</v>
      </c>
      <c r="E126" s="7" t="s">
        <v>26</v>
      </c>
      <c r="F126" s="8">
        <v>7</v>
      </c>
      <c r="G126" s="9">
        <v>12.29</v>
      </c>
      <c r="H126" s="9">
        <v>15.16</v>
      </c>
      <c r="I126" s="9">
        <f t="shared" si="5"/>
        <v>106.12</v>
      </c>
    </row>
    <row r="127" spans="1:9" ht="24" x14ac:dyDescent="0.25">
      <c r="A127" s="4" t="s">
        <v>361</v>
      </c>
      <c r="B127" s="4" t="s">
        <v>362</v>
      </c>
      <c r="C127" s="4" t="s">
        <v>17</v>
      </c>
      <c r="D127" s="4" t="s">
        <v>363</v>
      </c>
      <c r="E127" s="4" t="s">
        <v>26</v>
      </c>
      <c r="F127" s="5">
        <v>1</v>
      </c>
      <c r="G127" s="6">
        <v>13.29</v>
      </c>
      <c r="H127" s="6">
        <v>16.39</v>
      </c>
      <c r="I127" s="6">
        <f t="shared" si="5"/>
        <v>16.39</v>
      </c>
    </row>
    <row r="128" spans="1:9" ht="24" x14ac:dyDescent="0.25">
      <c r="A128" s="7" t="s">
        <v>364</v>
      </c>
      <c r="B128" s="7" t="s">
        <v>365</v>
      </c>
      <c r="C128" s="7" t="s">
        <v>17</v>
      </c>
      <c r="D128" s="7" t="s">
        <v>366</v>
      </c>
      <c r="E128" s="7" t="s">
        <v>26</v>
      </c>
      <c r="F128" s="8">
        <v>1</v>
      </c>
      <c r="G128" s="9">
        <v>13.84</v>
      </c>
      <c r="H128" s="9">
        <v>17.07</v>
      </c>
      <c r="I128" s="9">
        <f t="shared" si="5"/>
        <v>17.07</v>
      </c>
    </row>
    <row r="129" spans="1:9" ht="36" x14ac:dyDescent="0.25">
      <c r="A129" s="4" t="s">
        <v>367</v>
      </c>
      <c r="B129" s="4" t="s">
        <v>368</v>
      </c>
      <c r="C129" s="4" t="s">
        <v>17</v>
      </c>
      <c r="D129" s="4" t="s">
        <v>369</v>
      </c>
      <c r="E129" s="4" t="s">
        <v>30</v>
      </c>
      <c r="F129" s="5">
        <v>180</v>
      </c>
      <c r="G129" s="6">
        <v>13.59</v>
      </c>
      <c r="H129" s="6">
        <v>16.760000000000002</v>
      </c>
      <c r="I129" s="6">
        <f t="shared" si="5"/>
        <v>3016.8</v>
      </c>
    </row>
    <row r="130" spans="1:9" ht="36" x14ac:dyDescent="0.25">
      <c r="A130" s="7" t="s">
        <v>370</v>
      </c>
      <c r="B130" s="7" t="s">
        <v>371</v>
      </c>
      <c r="C130" s="7" t="s">
        <v>17</v>
      </c>
      <c r="D130" s="7" t="s">
        <v>372</v>
      </c>
      <c r="E130" s="7" t="s">
        <v>30</v>
      </c>
      <c r="F130" s="8">
        <v>50</v>
      </c>
      <c r="G130" s="9">
        <v>22.91</v>
      </c>
      <c r="H130" s="9">
        <v>28.26</v>
      </c>
      <c r="I130" s="9">
        <f t="shared" si="5"/>
        <v>1413</v>
      </c>
    </row>
    <row r="131" spans="1:9" ht="36" x14ac:dyDescent="0.25">
      <c r="A131" s="4" t="s">
        <v>373</v>
      </c>
      <c r="B131" s="4" t="s">
        <v>374</v>
      </c>
      <c r="C131" s="4" t="s">
        <v>17</v>
      </c>
      <c r="D131" s="4" t="s">
        <v>375</v>
      </c>
      <c r="E131" s="4" t="s">
        <v>30</v>
      </c>
      <c r="F131" s="5">
        <v>80</v>
      </c>
      <c r="G131" s="6">
        <v>12.69</v>
      </c>
      <c r="H131" s="6">
        <v>15.65</v>
      </c>
      <c r="I131" s="6">
        <f t="shared" si="5"/>
        <v>1252</v>
      </c>
    </row>
    <row r="132" spans="1:9" ht="36" x14ac:dyDescent="0.25">
      <c r="A132" s="7" t="s">
        <v>376</v>
      </c>
      <c r="B132" s="7" t="s">
        <v>377</v>
      </c>
      <c r="C132" s="7" t="s">
        <v>17</v>
      </c>
      <c r="D132" s="7" t="s">
        <v>378</v>
      </c>
      <c r="E132" s="7" t="s">
        <v>26</v>
      </c>
      <c r="F132" s="8">
        <v>2</v>
      </c>
      <c r="G132" s="9">
        <v>96.31</v>
      </c>
      <c r="H132" s="9">
        <v>118.82</v>
      </c>
      <c r="I132" s="9">
        <f t="shared" si="5"/>
        <v>237.64</v>
      </c>
    </row>
    <row r="133" spans="1:9" x14ac:dyDescent="0.25">
      <c r="A133" s="4" t="s">
        <v>379</v>
      </c>
      <c r="B133" s="4" t="s">
        <v>380</v>
      </c>
      <c r="C133" s="4" t="s">
        <v>235</v>
      </c>
      <c r="D133" s="4" t="s">
        <v>381</v>
      </c>
      <c r="E133" s="4" t="s">
        <v>237</v>
      </c>
      <c r="F133" s="5">
        <v>8</v>
      </c>
      <c r="G133" s="6">
        <v>32.6</v>
      </c>
      <c r="H133" s="6">
        <v>40.22</v>
      </c>
      <c r="I133" s="6">
        <f t="shared" si="5"/>
        <v>321.76</v>
      </c>
    </row>
    <row r="134" spans="1:9" ht="24" x14ac:dyDescent="0.25">
      <c r="A134" s="7" t="s">
        <v>382</v>
      </c>
      <c r="B134" s="7" t="s">
        <v>383</v>
      </c>
      <c r="C134" s="7" t="s">
        <v>17</v>
      </c>
      <c r="D134" s="7" t="s">
        <v>384</v>
      </c>
      <c r="E134" s="7" t="s">
        <v>26</v>
      </c>
      <c r="F134" s="8">
        <v>24</v>
      </c>
      <c r="G134" s="9">
        <v>25.97</v>
      </c>
      <c r="H134" s="9">
        <v>32.04</v>
      </c>
      <c r="I134" s="9">
        <f t="shared" si="5"/>
        <v>768.96</v>
      </c>
    </row>
    <row r="135" spans="1:9" ht="36" x14ac:dyDescent="0.25">
      <c r="A135" s="4" t="s">
        <v>385</v>
      </c>
      <c r="B135" s="4" t="s">
        <v>386</v>
      </c>
      <c r="C135" s="4" t="s">
        <v>17</v>
      </c>
      <c r="D135" s="4" t="s">
        <v>387</v>
      </c>
      <c r="E135" s="4" t="s">
        <v>26</v>
      </c>
      <c r="F135" s="5">
        <v>1</v>
      </c>
      <c r="G135" s="6">
        <v>2625.16</v>
      </c>
      <c r="H135" s="6">
        <v>3238.92</v>
      </c>
      <c r="I135" s="6">
        <f t="shared" si="5"/>
        <v>3238.92</v>
      </c>
    </row>
    <row r="136" spans="1:9" ht="24" x14ac:dyDescent="0.25">
      <c r="A136" s="7" t="s">
        <v>388</v>
      </c>
      <c r="B136" s="7" t="s">
        <v>389</v>
      </c>
      <c r="C136" s="7" t="s">
        <v>17</v>
      </c>
      <c r="D136" s="7" t="s">
        <v>390</v>
      </c>
      <c r="E136" s="7" t="s">
        <v>26</v>
      </c>
      <c r="F136" s="8">
        <v>1</v>
      </c>
      <c r="G136" s="9">
        <v>1169.0999999999999</v>
      </c>
      <c r="H136" s="9">
        <v>1442.43</v>
      </c>
      <c r="I136" s="9">
        <f t="shared" si="5"/>
        <v>1442.43</v>
      </c>
    </row>
    <row r="137" spans="1:9" ht="48" x14ac:dyDescent="0.25">
      <c r="A137" s="4" t="s">
        <v>391</v>
      </c>
      <c r="B137" s="4" t="s">
        <v>392</v>
      </c>
      <c r="C137" s="4" t="s">
        <v>17</v>
      </c>
      <c r="D137" s="4" t="s">
        <v>393</v>
      </c>
      <c r="E137" s="4" t="s">
        <v>26</v>
      </c>
      <c r="F137" s="5">
        <v>1</v>
      </c>
      <c r="G137" s="6">
        <v>727.55</v>
      </c>
      <c r="H137" s="6">
        <v>897.65</v>
      </c>
      <c r="I137" s="6">
        <f t="shared" si="5"/>
        <v>897.65</v>
      </c>
    </row>
    <row r="138" spans="1:9" ht="36" x14ac:dyDescent="0.25">
      <c r="A138" s="7" t="s">
        <v>394</v>
      </c>
      <c r="B138" s="7" t="s">
        <v>395</v>
      </c>
      <c r="C138" s="7" t="s">
        <v>17</v>
      </c>
      <c r="D138" s="7" t="s">
        <v>396</v>
      </c>
      <c r="E138" s="7" t="s">
        <v>26</v>
      </c>
      <c r="F138" s="8">
        <v>32</v>
      </c>
      <c r="G138" s="9">
        <v>13.13</v>
      </c>
      <c r="H138" s="9">
        <v>16.190000000000001</v>
      </c>
      <c r="I138" s="9">
        <f t="shared" si="5"/>
        <v>518.08000000000004</v>
      </c>
    </row>
    <row r="139" spans="1:9" ht="36" x14ac:dyDescent="0.25">
      <c r="A139" s="4" t="s">
        <v>397</v>
      </c>
      <c r="B139" s="4" t="s">
        <v>398</v>
      </c>
      <c r="C139" s="4" t="s">
        <v>17</v>
      </c>
      <c r="D139" s="4" t="s">
        <v>399</v>
      </c>
      <c r="E139" s="4" t="s">
        <v>26</v>
      </c>
      <c r="F139" s="5">
        <v>1</v>
      </c>
      <c r="G139" s="6">
        <v>61.7</v>
      </c>
      <c r="H139" s="6">
        <v>76.12</v>
      </c>
      <c r="I139" s="6">
        <f t="shared" si="5"/>
        <v>76.12</v>
      </c>
    </row>
    <row r="140" spans="1:9" ht="36" x14ac:dyDescent="0.25">
      <c r="A140" s="7" t="s">
        <v>400</v>
      </c>
      <c r="B140" s="7" t="s">
        <v>401</v>
      </c>
      <c r="C140" s="7" t="s">
        <v>17</v>
      </c>
      <c r="D140" s="7" t="s">
        <v>402</v>
      </c>
      <c r="E140" s="7" t="s">
        <v>26</v>
      </c>
      <c r="F140" s="8">
        <v>1</v>
      </c>
      <c r="G140" s="9">
        <v>62.66</v>
      </c>
      <c r="H140" s="9">
        <v>77.3</v>
      </c>
      <c r="I140" s="9">
        <f t="shared" si="5"/>
        <v>77.3</v>
      </c>
    </row>
    <row r="141" spans="1:9" ht="24" x14ac:dyDescent="0.25">
      <c r="A141" s="4" t="s">
        <v>403</v>
      </c>
      <c r="B141" s="4" t="s">
        <v>404</v>
      </c>
      <c r="C141" s="4" t="s">
        <v>17</v>
      </c>
      <c r="D141" s="4" t="s">
        <v>405</v>
      </c>
      <c r="E141" s="4" t="s">
        <v>26</v>
      </c>
      <c r="F141" s="5">
        <v>13</v>
      </c>
      <c r="G141" s="6">
        <v>34.880000000000003</v>
      </c>
      <c r="H141" s="6">
        <v>43.03</v>
      </c>
      <c r="I141" s="6">
        <f t="shared" si="5"/>
        <v>559.39</v>
      </c>
    </row>
    <row r="142" spans="1:9" ht="36" x14ac:dyDescent="0.25">
      <c r="A142" s="7" t="s">
        <v>406</v>
      </c>
      <c r="B142" s="7" t="s">
        <v>407</v>
      </c>
      <c r="C142" s="7" t="s">
        <v>17</v>
      </c>
      <c r="D142" s="7" t="s">
        <v>408</v>
      </c>
      <c r="E142" s="7" t="s">
        <v>26</v>
      </c>
      <c r="F142" s="8">
        <v>13</v>
      </c>
      <c r="G142" s="9">
        <v>53.8</v>
      </c>
      <c r="H142" s="9">
        <v>66.36999999999999</v>
      </c>
      <c r="I142" s="9">
        <f t="shared" si="5"/>
        <v>862.81</v>
      </c>
    </row>
    <row r="143" spans="1:9" ht="24" x14ac:dyDescent="0.25">
      <c r="A143" s="4" t="s">
        <v>409</v>
      </c>
      <c r="B143" s="4" t="s">
        <v>410</v>
      </c>
      <c r="C143" s="4" t="s">
        <v>17</v>
      </c>
      <c r="D143" s="4" t="s">
        <v>411</v>
      </c>
      <c r="E143" s="4" t="s">
        <v>26</v>
      </c>
      <c r="F143" s="5">
        <v>1</v>
      </c>
      <c r="G143" s="6">
        <v>284.3</v>
      </c>
      <c r="H143" s="6">
        <v>350.76</v>
      </c>
      <c r="I143" s="6">
        <f t="shared" si="5"/>
        <v>350.76</v>
      </c>
    </row>
    <row r="144" spans="1:9" ht="24" x14ac:dyDescent="0.25">
      <c r="A144" s="7" t="s">
        <v>412</v>
      </c>
      <c r="B144" s="7" t="s">
        <v>413</v>
      </c>
      <c r="C144" s="7" t="s">
        <v>235</v>
      </c>
      <c r="D144" s="7" t="s">
        <v>414</v>
      </c>
      <c r="E144" s="7" t="s">
        <v>237</v>
      </c>
      <c r="F144" s="8">
        <v>1</v>
      </c>
      <c r="G144" s="9">
        <v>128.9</v>
      </c>
      <c r="H144" s="9">
        <v>159.03</v>
      </c>
      <c r="I144" s="9">
        <f t="shared" si="5"/>
        <v>159.03</v>
      </c>
    </row>
    <row r="145" spans="1:9" ht="36" x14ac:dyDescent="0.25">
      <c r="A145" s="4" t="s">
        <v>415</v>
      </c>
      <c r="B145" s="4" t="s">
        <v>416</v>
      </c>
      <c r="C145" s="4" t="s">
        <v>17</v>
      </c>
      <c r="D145" s="4" t="s">
        <v>417</v>
      </c>
      <c r="E145" s="4" t="s">
        <v>30</v>
      </c>
      <c r="F145" s="5">
        <v>30</v>
      </c>
      <c r="G145" s="6">
        <v>17.91</v>
      </c>
      <c r="H145" s="6">
        <v>22.09</v>
      </c>
      <c r="I145" s="6">
        <f t="shared" si="5"/>
        <v>662.7</v>
      </c>
    </row>
    <row r="146" spans="1:9" ht="36" x14ac:dyDescent="0.25">
      <c r="A146" s="7" t="s">
        <v>418</v>
      </c>
      <c r="B146" s="7" t="s">
        <v>419</v>
      </c>
      <c r="C146" s="7" t="s">
        <v>17</v>
      </c>
      <c r="D146" s="7" t="s">
        <v>420</v>
      </c>
      <c r="E146" s="7" t="s">
        <v>30</v>
      </c>
      <c r="F146" s="8">
        <v>25</v>
      </c>
      <c r="G146" s="9">
        <v>24.3</v>
      </c>
      <c r="H146" s="9">
        <v>29.98</v>
      </c>
      <c r="I146" s="9">
        <f t="shared" si="5"/>
        <v>749.5</v>
      </c>
    </row>
    <row r="147" spans="1:9" ht="24" x14ac:dyDescent="0.25">
      <c r="A147" s="4" t="s">
        <v>421</v>
      </c>
      <c r="B147" s="4" t="s">
        <v>422</v>
      </c>
      <c r="C147" s="4" t="s">
        <v>17</v>
      </c>
      <c r="D147" s="4" t="s">
        <v>423</v>
      </c>
      <c r="E147" s="4" t="s">
        <v>26</v>
      </c>
      <c r="F147" s="5">
        <v>1</v>
      </c>
      <c r="G147" s="6">
        <v>3623.42</v>
      </c>
      <c r="H147" s="6">
        <v>4470.57</v>
      </c>
      <c r="I147" s="6">
        <f t="shared" si="5"/>
        <v>4470.57</v>
      </c>
    </row>
    <row r="148" spans="1:9" x14ac:dyDescent="0.25">
      <c r="A148" s="7" t="s">
        <v>424</v>
      </c>
      <c r="B148" s="7" t="s">
        <v>425</v>
      </c>
      <c r="C148" s="7" t="s">
        <v>235</v>
      </c>
      <c r="D148" s="7" t="s">
        <v>426</v>
      </c>
      <c r="E148" s="7" t="s">
        <v>26</v>
      </c>
      <c r="F148" s="8">
        <v>1</v>
      </c>
      <c r="G148" s="9">
        <v>56.19</v>
      </c>
      <c r="H148" s="9">
        <v>69.319999999999993</v>
      </c>
      <c r="I148" s="9">
        <f t="shared" si="5"/>
        <v>69.319999999999993</v>
      </c>
    </row>
    <row r="149" spans="1:9" ht="36" x14ac:dyDescent="0.25">
      <c r="A149" s="4" t="s">
        <v>427</v>
      </c>
      <c r="B149" s="4" t="s">
        <v>395</v>
      </c>
      <c r="C149" s="4" t="s">
        <v>17</v>
      </c>
      <c r="D149" s="4" t="s">
        <v>396</v>
      </c>
      <c r="E149" s="4" t="s">
        <v>26</v>
      </c>
      <c r="F149" s="5">
        <v>26</v>
      </c>
      <c r="G149" s="6">
        <v>13.13</v>
      </c>
      <c r="H149" s="6">
        <v>16.190000000000001</v>
      </c>
      <c r="I149" s="6">
        <f t="shared" si="5"/>
        <v>420.94</v>
      </c>
    </row>
    <row r="150" spans="1:9" ht="48" x14ac:dyDescent="0.25">
      <c r="A150" s="7" t="s">
        <v>428</v>
      </c>
      <c r="B150" s="7" t="s">
        <v>429</v>
      </c>
      <c r="C150" s="7" t="s">
        <v>17</v>
      </c>
      <c r="D150" s="7" t="s">
        <v>430</v>
      </c>
      <c r="E150" s="7" t="s">
        <v>26</v>
      </c>
      <c r="F150" s="8">
        <v>1</v>
      </c>
      <c r="G150" s="9">
        <v>765.53</v>
      </c>
      <c r="H150" s="9">
        <v>944.51</v>
      </c>
      <c r="I150" s="9">
        <f t="shared" si="5"/>
        <v>944.51</v>
      </c>
    </row>
    <row r="151" spans="1:9" ht="24" x14ac:dyDescent="0.25">
      <c r="A151" s="4" t="s">
        <v>431</v>
      </c>
      <c r="B151" s="4" t="s">
        <v>432</v>
      </c>
      <c r="C151" s="4" t="s">
        <v>17</v>
      </c>
      <c r="D151" s="4" t="s">
        <v>433</v>
      </c>
      <c r="E151" s="4" t="s">
        <v>26</v>
      </c>
      <c r="F151" s="5">
        <v>8</v>
      </c>
      <c r="G151" s="6">
        <v>60.96</v>
      </c>
      <c r="H151" s="6">
        <v>75.209999999999994</v>
      </c>
      <c r="I151" s="6">
        <f t="shared" si="5"/>
        <v>601.67999999999995</v>
      </c>
    </row>
    <row r="152" spans="1:9" ht="36" x14ac:dyDescent="0.25">
      <c r="A152" s="7" t="s">
        <v>434</v>
      </c>
      <c r="B152" s="7" t="s">
        <v>435</v>
      </c>
      <c r="C152" s="7" t="s">
        <v>17</v>
      </c>
      <c r="D152" s="7" t="s">
        <v>436</v>
      </c>
      <c r="E152" s="7" t="s">
        <v>30</v>
      </c>
      <c r="F152" s="8">
        <v>25.8</v>
      </c>
      <c r="G152" s="9">
        <v>104.45</v>
      </c>
      <c r="H152" s="9">
        <v>128.86976744186049</v>
      </c>
      <c r="I152" s="9">
        <f t="shared" si="5"/>
        <v>3324.84</v>
      </c>
    </row>
    <row r="153" spans="1:9" ht="36" x14ac:dyDescent="0.25">
      <c r="A153" s="4" t="s">
        <v>437</v>
      </c>
      <c r="B153" s="4" t="s">
        <v>438</v>
      </c>
      <c r="C153" s="4" t="s">
        <v>17</v>
      </c>
      <c r="D153" s="4" t="s">
        <v>439</v>
      </c>
      <c r="E153" s="4" t="s">
        <v>30</v>
      </c>
      <c r="F153" s="5">
        <v>19.350000000000001</v>
      </c>
      <c r="G153" s="6">
        <v>97.3</v>
      </c>
      <c r="H153" s="6">
        <v>120.0397932816537</v>
      </c>
      <c r="I153" s="6">
        <f t="shared" si="5"/>
        <v>2322.77</v>
      </c>
    </row>
    <row r="154" spans="1:9" ht="24" x14ac:dyDescent="0.25">
      <c r="A154" s="7" t="s">
        <v>440</v>
      </c>
      <c r="B154" s="7" t="s">
        <v>441</v>
      </c>
      <c r="C154" s="7" t="s">
        <v>17</v>
      </c>
      <c r="D154" s="7" t="s">
        <v>442</v>
      </c>
      <c r="E154" s="7" t="s">
        <v>30</v>
      </c>
      <c r="F154" s="8">
        <v>16.8</v>
      </c>
      <c r="G154" s="9">
        <v>18.96</v>
      </c>
      <c r="H154" s="9">
        <v>23.389880952380949</v>
      </c>
      <c r="I154" s="9">
        <f t="shared" si="5"/>
        <v>392.95</v>
      </c>
    </row>
    <row r="155" spans="1:9" x14ac:dyDescent="0.25">
      <c r="A155" s="2" t="s">
        <v>443</v>
      </c>
      <c r="B155" s="30" t="s">
        <v>444</v>
      </c>
      <c r="C155" s="30"/>
      <c r="D155" s="30"/>
      <c r="E155" s="30"/>
      <c r="F155" s="30"/>
      <c r="G155" s="30"/>
      <c r="H155" s="30"/>
      <c r="I155" s="3">
        <f>SUM(I156:I175)</f>
        <v>9763.2899999999991</v>
      </c>
    </row>
    <row r="156" spans="1:9" x14ac:dyDescent="0.25">
      <c r="A156" s="4" t="s">
        <v>445</v>
      </c>
      <c r="B156" s="4" t="s">
        <v>446</v>
      </c>
      <c r="C156" s="4" t="s">
        <v>216</v>
      </c>
      <c r="D156" s="4" t="s">
        <v>447</v>
      </c>
      <c r="E156" s="4" t="s">
        <v>26</v>
      </c>
      <c r="F156" s="5">
        <v>2</v>
      </c>
      <c r="G156" s="6">
        <v>393.39</v>
      </c>
      <c r="H156" s="6">
        <v>485.36</v>
      </c>
      <c r="I156" s="6">
        <f t="shared" ref="I156:I175" si="6">ROUND(F156*H156,2)</f>
        <v>970.72</v>
      </c>
    </row>
    <row r="157" spans="1:9" ht="24" x14ac:dyDescent="0.25">
      <c r="A157" s="7" t="s">
        <v>448</v>
      </c>
      <c r="B157" s="7" t="s">
        <v>449</v>
      </c>
      <c r="C157" s="7" t="s">
        <v>17</v>
      </c>
      <c r="D157" s="7" t="s">
        <v>450</v>
      </c>
      <c r="E157" s="7" t="s">
        <v>26</v>
      </c>
      <c r="F157" s="8">
        <v>2</v>
      </c>
      <c r="G157" s="9">
        <v>1206.6199999999999</v>
      </c>
      <c r="H157" s="9">
        <v>1488.72</v>
      </c>
      <c r="I157" s="9">
        <f t="shared" si="6"/>
        <v>2977.44</v>
      </c>
    </row>
    <row r="158" spans="1:9" ht="36" x14ac:dyDescent="0.25">
      <c r="A158" s="4" t="s">
        <v>451</v>
      </c>
      <c r="B158" s="4" t="s">
        <v>452</v>
      </c>
      <c r="C158" s="4" t="s">
        <v>17</v>
      </c>
      <c r="D158" s="4" t="s">
        <v>453</v>
      </c>
      <c r="E158" s="4" t="s">
        <v>26</v>
      </c>
      <c r="F158" s="5">
        <v>8</v>
      </c>
      <c r="G158" s="6">
        <v>125.35</v>
      </c>
      <c r="H158" s="6">
        <v>154.65</v>
      </c>
      <c r="I158" s="6">
        <f t="shared" si="6"/>
        <v>1237.2</v>
      </c>
    </row>
    <row r="159" spans="1:9" ht="36" x14ac:dyDescent="0.25">
      <c r="A159" s="7" t="s">
        <v>454</v>
      </c>
      <c r="B159" s="7" t="s">
        <v>455</v>
      </c>
      <c r="C159" s="7" t="s">
        <v>17</v>
      </c>
      <c r="D159" s="7" t="s">
        <v>456</v>
      </c>
      <c r="E159" s="7" t="s">
        <v>26</v>
      </c>
      <c r="F159" s="8">
        <v>1</v>
      </c>
      <c r="G159" s="9">
        <v>113.3</v>
      </c>
      <c r="H159" s="9">
        <v>139.78</v>
      </c>
      <c r="I159" s="9">
        <f t="shared" si="6"/>
        <v>139.78</v>
      </c>
    </row>
    <row r="160" spans="1:9" ht="24" x14ac:dyDescent="0.25">
      <c r="A160" s="4" t="s">
        <v>457</v>
      </c>
      <c r="B160" s="4" t="s">
        <v>458</v>
      </c>
      <c r="C160" s="4" t="s">
        <v>17</v>
      </c>
      <c r="D160" s="4" t="s">
        <v>459</v>
      </c>
      <c r="E160" s="4" t="s">
        <v>26</v>
      </c>
      <c r="F160" s="5">
        <v>1</v>
      </c>
      <c r="G160" s="6">
        <v>135.99</v>
      </c>
      <c r="H160" s="6">
        <v>167.78</v>
      </c>
      <c r="I160" s="6">
        <f t="shared" si="6"/>
        <v>167.78</v>
      </c>
    </row>
    <row r="161" spans="1:9" ht="48" x14ac:dyDescent="0.25">
      <c r="A161" s="7" t="s">
        <v>460</v>
      </c>
      <c r="B161" s="7" t="s">
        <v>461</v>
      </c>
      <c r="C161" s="7" t="s">
        <v>17</v>
      </c>
      <c r="D161" s="7" t="s">
        <v>462</v>
      </c>
      <c r="E161" s="7" t="s">
        <v>26</v>
      </c>
      <c r="F161" s="8">
        <v>1</v>
      </c>
      <c r="G161" s="9">
        <v>271.24</v>
      </c>
      <c r="H161" s="9">
        <v>334.65</v>
      </c>
      <c r="I161" s="9">
        <f t="shared" si="6"/>
        <v>334.65</v>
      </c>
    </row>
    <row r="162" spans="1:9" ht="24" x14ac:dyDescent="0.25">
      <c r="A162" s="4" t="s">
        <v>463</v>
      </c>
      <c r="B162" s="4" t="s">
        <v>464</v>
      </c>
      <c r="C162" s="4" t="s">
        <v>17</v>
      </c>
      <c r="D162" s="4" t="s">
        <v>465</v>
      </c>
      <c r="E162" s="4" t="s">
        <v>30</v>
      </c>
      <c r="F162" s="5">
        <v>24</v>
      </c>
      <c r="G162" s="6">
        <v>26.84</v>
      </c>
      <c r="H162" s="6">
        <v>33.11</v>
      </c>
      <c r="I162" s="6">
        <f t="shared" si="6"/>
        <v>794.64</v>
      </c>
    </row>
    <row r="163" spans="1:9" ht="24" x14ac:dyDescent="0.25">
      <c r="A163" s="7" t="s">
        <v>466</v>
      </c>
      <c r="B163" s="7" t="s">
        <v>467</v>
      </c>
      <c r="C163" s="7" t="s">
        <v>17</v>
      </c>
      <c r="D163" s="7" t="s">
        <v>468</v>
      </c>
      <c r="E163" s="7" t="s">
        <v>30</v>
      </c>
      <c r="F163" s="8">
        <v>32</v>
      </c>
      <c r="G163" s="9">
        <v>37.520000000000003</v>
      </c>
      <c r="H163" s="9">
        <v>46.29</v>
      </c>
      <c r="I163" s="9">
        <f t="shared" si="6"/>
        <v>1481.28</v>
      </c>
    </row>
    <row r="164" spans="1:9" ht="36" x14ac:dyDescent="0.25">
      <c r="A164" s="4" t="s">
        <v>469</v>
      </c>
      <c r="B164" s="4" t="s">
        <v>470</v>
      </c>
      <c r="C164" s="4" t="s">
        <v>17</v>
      </c>
      <c r="D164" s="4" t="s">
        <v>471</v>
      </c>
      <c r="E164" s="4" t="s">
        <v>30</v>
      </c>
      <c r="F164" s="5">
        <v>14</v>
      </c>
      <c r="G164" s="6">
        <v>36.03</v>
      </c>
      <c r="H164" s="6">
        <v>44.45</v>
      </c>
      <c r="I164" s="6">
        <f t="shared" si="6"/>
        <v>622.29999999999995</v>
      </c>
    </row>
    <row r="165" spans="1:9" ht="24" x14ac:dyDescent="0.25">
      <c r="A165" s="7" t="s">
        <v>472</v>
      </c>
      <c r="B165" s="7" t="s">
        <v>473</v>
      </c>
      <c r="C165" s="7" t="s">
        <v>17</v>
      </c>
      <c r="D165" s="7" t="s">
        <v>474</v>
      </c>
      <c r="E165" s="7" t="s">
        <v>30</v>
      </c>
      <c r="F165" s="8">
        <v>25</v>
      </c>
      <c r="G165" s="9">
        <v>6.78</v>
      </c>
      <c r="H165" s="9">
        <v>8.36</v>
      </c>
      <c r="I165" s="9">
        <f t="shared" si="6"/>
        <v>209</v>
      </c>
    </row>
    <row r="166" spans="1:9" ht="36" x14ac:dyDescent="0.25">
      <c r="A166" s="4" t="s">
        <v>475</v>
      </c>
      <c r="B166" s="4" t="s">
        <v>476</v>
      </c>
      <c r="C166" s="4" t="s">
        <v>17</v>
      </c>
      <c r="D166" s="4" t="s">
        <v>477</v>
      </c>
      <c r="E166" s="4" t="s">
        <v>26</v>
      </c>
      <c r="F166" s="5">
        <v>7</v>
      </c>
      <c r="G166" s="6">
        <v>12.86</v>
      </c>
      <c r="H166" s="6">
        <v>15.86</v>
      </c>
      <c r="I166" s="6">
        <f t="shared" si="6"/>
        <v>111.02</v>
      </c>
    </row>
    <row r="167" spans="1:9" ht="24" x14ac:dyDescent="0.25">
      <c r="A167" s="7" t="s">
        <v>478</v>
      </c>
      <c r="B167" s="7" t="s">
        <v>479</v>
      </c>
      <c r="C167" s="7" t="s">
        <v>17</v>
      </c>
      <c r="D167" s="7" t="s">
        <v>480</v>
      </c>
      <c r="E167" s="7" t="s">
        <v>26</v>
      </c>
      <c r="F167" s="8">
        <v>7</v>
      </c>
      <c r="G167" s="9">
        <v>8.9</v>
      </c>
      <c r="H167" s="9">
        <v>10.98</v>
      </c>
      <c r="I167" s="9">
        <f t="shared" si="6"/>
        <v>76.86</v>
      </c>
    </row>
    <row r="168" spans="1:9" ht="36" x14ac:dyDescent="0.25">
      <c r="A168" s="4" t="s">
        <v>481</v>
      </c>
      <c r="B168" s="4" t="s">
        <v>482</v>
      </c>
      <c r="C168" s="4" t="s">
        <v>17</v>
      </c>
      <c r="D168" s="4" t="s">
        <v>483</v>
      </c>
      <c r="E168" s="4" t="s">
        <v>26</v>
      </c>
      <c r="F168" s="5">
        <v>12</v>
      </c>
      <c r="G168" s="6">
        <v>15.51</v>
      </c>
      <c r="H168" s="6">
        <v>19.13</v>
      </c>
      <c r="I168" s="6">
        <f t="shared" si="6"/>
        <v>229.56</v>
      </c>
    </row>
    <row r="169" spans="1:9" ht="24" x14ac:dyDescent="0.25">
      <c r="A169" s="7" t="s">
        <v>484</v>
      </c>
      <c r="B169" s="7" t="s">
        <v>485</v>
      </c>
      <c r="C169" s="7" t="s">
        <v>17</v>
      </c>
      <c r="D169" s="7" t="s">
        <v>486</v>
      </c>
      <c r="E169" s="7" t="s">
        <v>30</v>
      </c>
      <c r="F169" s="8">
        <v>6</v>
      </c>
      <c r="G169" s="9">
        <v>13.61</v>
      </c>
      <c r="H169" s="9">
        <v>16.79</v>
      </c>
      <c r="I169" s="9">
        <f t="shared" si="6"/>
        <v>100.74</v>
      </c>
    </row>
    <row r="170" spans="1:9" ht="24" x14ac:dyDescent="0.25">
      <c r="A170" s="4" t="s">
        <v>487</v>
      </c>
      <c r="B170" s="4" t="s">
        <v>488</v>
      </c>
      <c r="C170" s="4" t="s">
        <v>17</v>
      </c>
      <c r="D170" s="4" t="s">
        <v>489</v>
      </c>
      <c r="E170" s="4" t="s">
        <v>26</v>
      </c>
      <c r="F170" s="5">
        <v>4</v>
      </c>
      <c r="G170" s="6">
        <v>15.12</v>
      </c>
      <c r="H170" s="6">
        <v>18.649999999999999</v>
      </c>
      <c r="I170" s="6">
        <f t="shared" si="6"/>
        <v>74.599999999999994</v>
      </c>
    </row>
    <row r="171" spans="1:9" ht="36" x14ac:dyDescent="0.25">
      <c r="A171" s="7" t="s">
        <v>490</v>
      </c>
      <c r="B171" s="7" t="s">
        <v>482</v>
      </c>
      <c r="C171" s="7" t="s">
        <v>17</v>
      </c>
      <c r="D171" s="7" t="s">
        <v>491</v>
      </c>
      <c r="E171" s="7" t="s">
        <v>26</v>
      </c>
      <c r="F171" s="8">
        <v>1</v>
      </c>
      <c r="G171" s="9">
        <v>15.51</v>
      </c>
      <c r="H171" s="9">
        <v>19.13</v>
      </c>
      <c r="I171" s="9">
        <f t="shared" si="6"/>
        <v>19.13</v>
      </c>
    </row>
    <row r="172" spans="1:9" ht="24" x14ac:dyDescent="0.25">
      <c r="A172" s="4" t="s">
        <v>492</v>
      </c>
      <c r="B172" s="4" t="s">
        <v>493</v>
      </c>
      <c r="C172" s="4" t="s">
        <v>17</v>
      </c>
      <c r="D172" s="4" t="s">
        <v>494</v>
      </c>
      <c r="E172" s="4" t="s">
        <v>26</v>
      </c>
      <c r="F172" s="5">
        <v>1</v>
      </c>
      <c r="G172" s="6">
        <v>27.45</v>
      </c>
      <c r="H172" s="6">
        <v>33.86</v>
      </c>
      <c r="I172" s="6">
        <f t="shared" si="6"/>
        <v>33.86</v>
      </c>
    </row>
    <row r="173" spans="1:9" ht="36" x14ac:dyDescent="0.25">
      <c r="A173" s="7" t="s">
        <v>495</v>
      </c>
      <c r="B173" s="7" t="s">
        <v>496</v>
      </c>
      <c r="C173" s="7" t="s">
        <v>17</v>
      </c>
      <c r="D173" s="7" t="s">
        <v>497</v>
      </c>
      <c r="E173" s="7" t="s">
        <v>26</v>
      </c>
      <c r="F173" s="8">
        <v>4</v>
      </c>
      <c r="G173" s="9">
        <v>24.4</v>
      </c>
      <c r="H173" s="9">
        <v>30.1</v>
      </c>
      <c r="I173" s="9">
        <f t="shared" si="6"/>
        <v>120.4</v>
      </c>
    </row>
    <row r="174" spans="1:9" ht="36" x14ac:dyDescent="0.25">
      <c r="A174" s="4" t="s">
        <v>498</v>
      </c>
      <c r="B174" s="4" t="s">
        <v>499</v>
      </c>
      <c r="C174" s="4" t="s">
        <v>17</v>
      </c>
      <c r="D174" s="4" t="s">
        <v>500</v>
      </c>
      <c r="E174" s="4" t="s">
        <v>26</v>
      </c>
      <c r="F174" s="5">
        <v>1</v>
      </c>
      <c r="G174" s="6">
        <v>22.61</v>
      </c>
      <c r="H174" s="6">
        <v>27.89</v>
      </c>
      <c r="I174" s="6">
        <f t="shared" si="6"/>
        <v>27.89</v>
      </c>
    </row>
    <row r="175" spans="1:9" ht="36" x14ac:dyDescent="0.25">
      <c r="A175" s="7" t="s">
        <v>501</v>
      </c>
      <c r="B175" s="7" t="s">
        <v>502</v>
      </c>
      <c r="C175" s="7" t="s">
        <v>17</v>
      </c>
      <c r="D175" s="7" t="s">
        <v>503</v>
      </c>
      <c r="E175" s="7" t="s">
        <v>26</v>
      </c>
      <c r="F175" s="8">
        <v>1</v>
      </c>
      <c r="G175" s="9">
        <v>27.92</v>
      </c>
      <c r="H175" s="9">
        <v>34.44</v>
      </c>
      <c r="I175" s="9">
        <f t="shared" si="6"/>
        <v>34.44</v>
      </c>
    </row>
    <row r="176" spans="1:9" x14ac:dyDescent="0.25">
      <c r="A176" s="2" t="s">
        <v>504</v>
      </c>
      <c r="B176" s="30" t="s">
        <v>505</v>
      </c>
      <c r="C176" s="30"/>
      <c r="D176" s="30"/>
      <c r="E176" s="30"/>
      <c r="F176" s="30"/>
      <c r="G176" s="30"/>
      <c r="H176" s="30"/>
      <c r="I176" s="3">
        <f>SUM(I177:I209)</f>
        <v>34794.1</v>
      </c>
    </row>
    <row r="177" spans="1:9" ht="36" x14ac:dyDescent="0.25">
      <c r="A177" s="4" t="s">
        <v>506</v>
      </c>
      <c r="B177" s="4" t="s">
        <v>507</v>
      </c>
      <c r="C177" s="4" t="s">
        <v>17</v>
      </c>
      <c r="D177" s="4" t="s">
        <v>508</v>
      </c>
      <c r="E177" s="4" t="s">
        <v>26</v>
      </c>
      <c r="F177" s="5">
        <v>1</v>
      </c>
      <c r="G177" s="6">
        <v>572.55999999999995</v>
      </c>
      <c r="H177" s="6">
        <v>706.42</v>
      </c>
      <c r="I177" s="6">
        <f t="shared" ref="I177:I209" si="7">ROUND(F177*H177,2)</f>
        <v>706.42</v>
      </c>
    </row>
    <row r="178" spans="1:9" ht="48" x14ac:dyDescent="0.25">
      <c r="A178" s="7" t="s">
        <v>509</v>
      </c>
      <c r="B178" s="7" t="s">
        <v>510</v>
      </c>
      <c r="C178" s="7" t="s">
        <v>17</v>
      </c>
      <c r="D178" s="7" t="s">
        <v>511</v>
      </c>
      <c r="E178" s="7" t="s">
        <v>26</v>
      </c>
      <c r="F178" s="8">
        <v>2</v>
      </c>
      <c r="G178" s="9">
        <v>922.01</v>
      </c>
      <c r="H178" s="9">
        <v>1137.57</v>
      </c>
      <c r="I178" s="9">
        <f t="shared" si="7"/>
        <v>2275.14</v>
      </c>
    </row>
    <row r="179" spans="1:9" ht="24" x14ac:dyDescent="0.25">
      <c r="A179" s="4" t="s">
        <v>512</v>
      </c>
      <c r="B179" s="4" t="s">
        <v>513</v>
      </c>
      <c r="C179" s="4" t="s">
        <v>17</v>
      </c>
      <c r="D179" s="4" t="s">
        <v>514</v>
      </c>
      <c r="E179" s="4" t="s">
        <v>26</v>
      </c>
      <c r="F179" s="5">
        <v>3</v>
      </c>
      <c r="G179" s="6">
        <v>37.409999999999997</v>
      </c>
      <c r="H179" s="6">
        <v>46.15</v>
      </c>
      <c r="I179" s="6">
        <f t="shared" si="7"/>
        <v>138.44999999999999</v>
      </c>
    </row>
    <row r="180" spans="1:9" ht="48" x14ac:dyDescent="0.25">
      <c r="A180" s="7" t="s">
        <v>515</v>
      </c>
      <c r="B180" s="7" t="s">
        <v>516</v>
      </c>
      <c r="C180" s="7" t="s">
        <v>17</v>
      </c>
      <c r="D180" s="7" t="s">
        <v>517</v>
      </c>
      <c r="E180" s="7" t="s">
        <v>26</v>
      </c>
      <c r="F180" s="8">
        <v>1</v>
      </c>
      <c r="G180" s="9">
        <v>630.71</v>
      </c>
      <c r="H180" s="9">
        <v>778.16</v>
      </c>
      <c r="I180" s="9">
        <f t="shared" si="7"/>
        <v>778.16</v>
      </c>
    </row>
    <row r="181" spans="1:9" ht="60" x14ac:dyDescent="0.25">
      <c r="A181" s="4" t="s">
        <v>518</v>
      </c>
      <c r="B181" s="4" t="s">
        <v>519</v>
      </c>
      <c r="C181" s="4" t="s">
        <v>17</v>
      </c>
      <c r="D181" s="4" t="s">
        <v>520</v>
      </c>
      <c r="E181" s="4" t="s">
        <v>26</v>
      </c>
      <c r="F181" s="5">
        <v>1</v>
      </c>
      <c r="G181" s="6">
        <v>1132.53</v>
      </c>
      <c r="H181" s="6">
        <v>1397.31</v>
      </c>
      <c r="I181" s="6">
        <f t="shared" si="7"/>
        <v>1397.31</v>
      </c>
    </row>
    <row r="182" spans="1:9" ht="60" x14ac:dyDescent="0.25">
      <c r="A182" s="7" t="s">
        <v>521</v>
      </c>
      <c r="B182" s="7" t="s">
        <v>522</v>
      </c>
      <c r="C182" s="7" t="s">
        <v>17</v>
      </c>
      <c r="D182" s="7" t="s">
        <v>523</v>
      </c>
      <c r="E182" s="7" t="s">
        <v>26</v>
      </c>
      <c r="F182" s="8">
        <v>2</v>
      </c>
      <c r="G182" s="9">
        <v>330.56</v>
      </c>
      <c r="H182" s="9">
        <v>407.84</v>
      </c>
      <c r="I182" s="9">
        <f t="shared" si="7"/>
        <v>815.68</v>
      </c>
    </row>
    <row r="183" spans="1:9" ht="36" x14ac:dyDescent="0.25">
      <c r="A183" s="4" t="s">
        <v>524</v>
      </c>
      <c r="B183" s="4" t="s">
        <v>525</v>
      </c>
      <c r="C183" s="4" t="s">
        <v>17</v>
      </c>
      <c r="D183" s="4" t="s">
        <v>526</v>
      </c>
      <c r="E183" s="4" t="s">
        <v>26</v>
      </c>
      <c r="F183" s="5">
        <v>4</v>
      </c>
      <c r="G183" s="6">
        <v>451.16</v>
      </c>
      <c r="H183" s="6">
        <v>556.64</v>
      </c>
      <c r="I183" s="6">
        <f t="shared" si="7"/>
        <v>2226.56</v>
      </c>
    </row>
    <row r="184" spans="1:9" ht="60" x14ac:dyDescent="0.25">
      <c r="A184" s="7" t="s">
        <v>527</v>
      </c>
      <c r="B184" s="7" t="s">
        <v>528</v>
      </c>
      <c r="C184" s="7" t="s">
        <v>17</v>
      </c>
      <c r="D184" s="7" t="s">
        <v>529</v>
      </c>
      <c r="E184" s="7" t="s">
        <v>26</v>
      </c>
      <c r="F184" s="8">
        <v>1</v>
      </c>
      <c r="G184" s="9">
        <v>1552.6</v>
      </c>
      <c r="H184" s="9">
        <v>1915.59</v>
      </c>
      <c r="I184" s="9">
        <f t="shared" si="7"/>
        <v>1915.59</v>
      </c>
    </row>
    <row r="185" spans="1:9" ht="24" x14ac:dyDescent="0.25">
      <c r="A185" s="4" t="s">
        <v>530</v>
      </c>
      <c r="B185" s="4" t="s">
        <v>531</v>
      </c>
      <c r="C185" s="4" t="s">
        <v>17</v>
      </c>
      <c r="D185" s="4" t="s">
        <v>532</v>
      </c>
      <c r="E185" s="4" t="s">
        <v>26</v>
      </c>
      <c r="F185" s="5">
        <v>3</v>
      </c>
      <c r="G185" s="6">
        <v>97.12</v>
      </c>
      <c r="H185" s="6">
        <v>119.82</v>
      </c>
      <c r="I185" s="6">
        <f t="shared" si="7"/>
        <v>359.46</v>
      </c>
    </row>
    <row r="186" spans="1:9" ht="24" x14ac:dyDescent="0.25">
      <c r="A186" s="7" t="s">
        <v>533</v>
      </c>
      <c r="B186" s="7" t="s">
        <v>534</v>
      </c>
      <c r="C186" s="7" t="s">
        <v>17</v>
      </c>
      <c r="D186" s="7" t="s">
        <v>535</v>
      </c>
      <c r="E186" s="7" t="s">
        <v>26</v>
      </c>
      <c r="F186" s="8">
        <v>3</v>
      </c>
      <c r="G186" s="9">
        <v>95.04</v>
      </c>
      <c r="H186" s="9">
        <v>117.26</v>
      </c>
      <c r="I186" s="9">
        <f t="shared" si="7"/>
        <v>351.78</v>
      </c>
    </row>
    <row r="187" spans="1:9" ht="24" x14ac:dyDescent="0.25">
      <c r="A187" s="4" t="s">
        <v>536</v>
      </c>
      <c r="B187" s="4" t="s">
        <v>537</v>
      </c>
      <c r="C187" s="4" t="s">
        <v>17</v>
      </c>
      <c r="D187" s="4" t="s">
        <v>538</v>
      </c>
      <c r="E187" s="4" t="s">
        <v>26</v>
      </c>
      <c r="F187" s="5">
        <v>1</v>
      </c>
      <c r="G187" s="6">
        <v>499.87</v>
      </c>
      <c r="H187" s="6">
        <v>616.73</v>
      </c>
      <c r="I187" s="6">
        <f t="shared" si="7"/>
        <v>616.73</v>
      </c>
    </row>
    <row r="188" spans="1:9" ht="36" x14ac:dyDescent="0.25">
      <c r="A188" s="7" t="s">
        <v>539</v>
      </c>
      <c r="B188" s="7" t="s">
        <v>540</v>
      </c>
      <c r="C188" s="7" t="s">
        <v>17</v>
      </c>
      <c r="D188" s="7" t="s">
        <v>541</v>
      </c>
      <c r="E188" s="7" t="s">
        <v>26</v>
      </c>
      <c r="F188" s="8">
        <v>3</v>
      </c>
      <c r="G188" s="9">
        <v>498.76</v>
      </c>
      <c r="H188" s="9">
        <v>615.37</v>
      </c>
      <c r="I188" s="9">
        <f t="shared" si="7"/>
        <v>1846.11</v>
      </c>
    </row>
    <row r="189" spans="1:9" ht="36" x14ac:dyDescent="0.25">
      <c r="A189" s="4" t="s">
        <v>542</v>
      </c>
      <c r="B189" s="4" t="s">
        <v>543</v>
      </c>
      <c r="C189" s="4" t="s">
        <v>17</v>
      </c>
      <c r="D189" s="4" t="s">
        <v>544</v>
      </c>
      <c r="E189" s="4" t="s">
        <v>19</v>
      </c>
      <c r="F189" s="5">
        <v>2.4300000000000002</v>
      </c>
      <c r="G189" s="6">
        <v>62.44</v>
      </c>
      <c r="H189" s="6">
        <v>77.028806584362144</v>
      </c>
      <c r="I189" s="6">
        <f t="shared" si="7"/>
        <v>187.18</v>
      </c>
    </row>
    <row r="190" spans="1:9" ht="36" x14ac:dyDescent="0.25">
      <c r="A190" s="7" t="s">
        <v>545</v>
      </c>
      <c r="B190" s="7" t="s">
        <v>546</v>
      </c>
      <c r="C190" s="7" t="s">
        <v>17</v>
      </c>
      <c r="D190" s="7" t="s">
        <v>547</v>
      </c>
      <c r="E190" s="7" t="s">
        <v>26</v>
      </c>
      <c r="F190" s="8">
        <v>2</v>
      </c>
      <c r="G190" s="9">
        <v>23.19</v>
      </c>
      <c r="H190" s="9">
        <v>28.61</v>
      </c>
      <c r="I190" s="9">
        <f t="shared" si="7"/>
        <v>57.22</v>
      </c>
    </row>
    <row r="191" spans="1:9" ht="36" x14ac:dyDescent="0.25">
      <c r="A191" s="4" t="s">
        <v>548</v>
      </c>
      <c r="B191" s="4" t="s">
        <v>549</v>
      </c>
      <c r="C191" s="4" t="s">
        <v>17</v>
      </c>
      <c r="D191" s="4" t="s">
        <v>550</v>
      </c>
      <c r="E191" s="4" t="s">
        <v>30</v>
      </c>
      <c r="F191" s="5">
        <v>11</v>
      </c>
      <c r="G191" s="6">
        <v>24.14</v>
      </c>
      <c r="H191" s="6">
        <v>29.78</v>
      </c>
      <c r="I191" s="6">
        <f t="shared" si="7"/>
        <v>327.58</v>
      </c>
    </row>
    <row r="192" spans="1:9" ht="36" x14ac:dyDescent="0.25">
      <c r="A192" s="7" t="s">
        <v>551</v>
      </c>
      <c r="B192" s="7" t="s">
        <v>552</v>
      </c>
      <c r="C192" s="7" t="s">
        <v>17</v>
      </c>
      <c r="D192" s="7" t="s">
        <v>553</v>
      </c>
      <c r="E192" s="7" t="s">
        <v>30</v>
      </c>
      <c r="F192" s="8">
        <v>10</v>
      </c>
      <c r="G192" s="9">
        <v>30.73</v>
      </c>
      <c r="H192" s="9">
        <v>37.909999999999997</v>
      </c>
      <c r="I192" s="9">
        <f t="shared" si="7"/>
        <v>379.1</v>
      </c>
    </row>
    <row r="193" spans="1:9" ht="36" x14ac:dyDescent="0.25">
      <c r="A193" s="4" t="s">
        <v>554</v>
      </c>
      <c r="B193" s="4" t="s">
        <v>555</v>
      </c>
      <c r="C193" s="4" t="s">
        <v>17</v>
      </c>
      <c r="D193" s="4" t="s">
        <v>556</v>
      </c>
      <c r="E193" s="4" t="s">
        <v>30</v>
      </c>
      <c r="F193" s="5">
        <v>31</v>
      </c>
      <c r="G193" s="6">
        <v>42.77</v>
      </c>
      <c r="H193" s="6">
        <v>52.76</v>
      </c>
      <c r="I193" s="6">
        <f t="shared" si="7"/>
        <v>1635.56</v>
      </c>
    </row>
    <row r="194" spans="1:9" ht="24" x14ac:dyDescent="0.25">
      <c r="A194" s="7" t="s">
        <v>557</v>
      </c>
      <c r="B194" s="7" t="s">
        <v>558</v>
      </c>
      <c r="C194" s="7" t="s">
        <v>17</v>
      </c>
      <c r="D194" s="7" t="s">
        <v>559</v>
      </c>
      <c r="E194" s="7" t="s">
        <v>30</v>
      </c>
      <c r="F194" s="8">
        <v>13</v>
      </c>
      <c r="G194" s="9">
        <v>25.86</v>
      </c>
      <c r="H194" s="9">
        <v>31.9</v>
      </c>
      <c r="I194" s="9">
        <f t="shared" si="7"/>
        <v>414.7</v>
      </c>
    </row>
    <row r="195" spans="1:9" ht="36" x14ac:dyDescent="0.25">
      <c r="A195" s="4" t="s">
        <v>560</v>
      </c>
      <c r="B195" s="4" t="s">
        <v>561</v>
      </c>
      <c r="C195" s="4" t="s">
        <v>17</v>
      </c>
      <c r="D195" s="4" t="s">
        <v>562</v>
      </c>
      <c r="E195" s="4" t="s">
        <v>30</v>
      </c>
      <c r="F195" s="5">
        <v>14</v>
      </c>
      <c r="G195" s="6">
        <v>15.49</v>
      </c>
      <c r="H195" s="6">
        <v>19.11</v>
      </c>
      <c r="I195" s="6">
        <f t="shared" si="7"/>
        <v>267.54000000000002</v>
      </c>
    </row>
    <row r="196" spans="1:9" ht="24" x14ac:dyDescent="0.25">
      <c r="A196" s="7" t="s">
        <v>563</v>
      </c>
      <c r="B196" s="7" t="s">
        <v>564</v>
      </c>
      <c r="C196" s="7" t="s">
        <v>17</v>
      </c>
      <c r="D196" s="7" t="s">
        <v>565</v>
      </c>
      <c r="E196" s="7" t="s">
        <v>26</v>
      </c>
      <c r="F196" s="8">
        <v>7</v>
      </c>
      <c r="G196" s="9">
        <v>21.72</v>
      </c>
      <c r="H196" s="9">
        <v>26.79</v>
      </c>
      <c r="I196" s="9">
        <f t="shared" si="7"/>
        <v>187.53</v>
      </c>
    </row>
    <row r="197" spans="1:9" ht="36" x14ac:dyDescent="0.25">
      <c r="A197" s="4" t="s">
        <v>566</v>
      </c>
      <c r="B197" s="4" t="s">
        <v>567</v>
      </c>
      <c r="C197" s="4" t="s">
        <v>17</v>
      </c>
      <c r="D197" s="4" t="s">
        <v>568</v>
      </c>
      <c r="E197" s="4" t="s">
        <v>26</v>
      </c>
      <c r="F197" s="5">
        <v>3</v>
      </c>
      <c r="G197" s="6">
        <v>11.8</v>
      </c>
      <c r="H197" s="6">
        <v>14.55</v>
      </c>
      <c r="I197" s="6">
        <f t="shared" si="7"/>
        <v>43.65</v>
      </c>
    </row>
    <row r="198" spans="1:9" ht="36" x14ac:dyDescent="0.25">
      <c r="A198" s="7" t="s">
        <v>569</v>
      </c>
      <c r="B198" s="7" t="s">
        <v>570</v>
      </c>
      <c r="C198" s="7" t="s">
        <v>17</v>
      </c>
      <c r="D198" s="7" t="s">
        <v>571</v>
      </c>
      <c r="E198" s="7" t="s">
        <v>26</v>
      </c>
      <c r="F198" s="8">
        <v>3</v>
      </c>
      <c r="G198" s="9">
        <v>16.23</v>
      </c>
      <c r="H198" s="9">
        <v>20.02</v>
      </c>
      <c r="I198" s="9">
        <f t="shared" si="7"/>
        <v>60.06</v>
      </c>
    </row>
    <row r="199" spans="1:9" ht="36" x14ac:dyDescent="0.25">
      <c r="A199" s="4" t="s">
        <v>572</v>
      </c>
      <c r="B199" s="4" t="s">
        <v>573</v>
      </c>
      <c r="C199" s="4" t="s">
        <v>17</v>
      </c>
      <c r="D199" s="4" t="s">
        <v>574</v>
      </c>
      <c r="E199" s="4" t="s">
        <v>26</v>
      </c>
      <c r="F199" s="5">
        <v>4</v>
      </c>
      <c r="G199" s="6">
        <v>12.07</v>
      </c>
      <c r="H199" s="6">
        <v>14.89</v>
      </c>
      <c r="I199" s="6">
        <f t="shared" si="7"/>
        <v>59.56</v>
      </c>
    </row>
    <row r="200" spans="1:9" ht="36" x14ac:dyDescent="0.25">
      <c r="A200" s="7" t="s">
        <v>575</v>
      </c>
      <c r="B200" s="7" t="s">
        <v>576</v>
      </c>
      <c r="C200" s="7" t="s">
        <v>17</v>
      </c>
      <c r="D200" s="7" t="s">
        <v>577</v>
      </c>
      <c r="E200" s="7" t="s">
        <v>26</v>
      </c>
      <c r="F200" s="8">
        <v>1</v>
      </c>
      <c r="G200" s="9">
        <v>16.399999999999999</v>
      </c>
      <c r="H200" s="9">
        <v>20.23</v>
      </c>
      <c r="I200" s="9">
        <f t="shared" si="7"/>
        <v>20.23</v>
      </c>
    </row>
    <row r="201" spans="1:9" ht="36" x14ac:dyDescent="0.25">
      <c r="A201" s="4" t="s">
        <v>578</v>
      </c>
      <c r="B201" s="4" t="s">
        <v>579</v>
      </c>
      <c r="C201" s="4" t="s">
        <v>17</v>
      </c>
      <c r="D201" s="4" t="s">
        <v>580</v>
      </c>
      <c r="E201" s="4" t="s">
        <v>26</v>
      </c>
      <c r="F201" s="5">
        <v>5</v>
      </c>
      <c r="G201" s="6">
        <v>20.32</v>
      </c>
      <c r="H201" s="6">
        <v>25.07</v>
      </c>
      <c r="I201" s="6">
        <f t="shared" si="7"/>
        <v>125.35</v>
      </c>
    </row>
    <row r="202" spans="1:9" ht="36" x14ac:dyDescent="0.25">
      <c r="A202" s="7" t="s">
        <v>581</v>
      </c>
      <c r="B202" s="7" t="s">
        <v>582</v>
      </c>
      <c r="C202" s="7" t="s">
        <v>17</v>
      </c>
      <c r="D202" s="7" t="s">
        <v>583</v>
      </c>
      <c r="E202" s="7" t="s">
        <v>26</v>
      </c>
      <c r="F202" s="8">
        <v>2</v>
      </c>
      <c r="G202" s="9">
        <v>10.52</v>
      </c>
      <c r="H202" s="9">
        <v>12.97</v>
      </c>
      <c r="I202" s="9">
        <f t="shared" si="7"/>
        <v>25.94</v>
      </c>
    </row>
    <row r="203" spans="1:9" ht="36" x14ac:dyDescent="0.25">
      <c r="A203" s="4" t="s">
        <v>584</v>
      </c>
      <c r="B203" s="4" t="s">
        <v>585</v>
      </c>
      <c r="C203" s="4" t="s">
        <v>17</v>
      </c>
      <c r="D203" s="4" t="s">
        <v>586</v>
      </c>
      <c r="E203" s="4" t="s">
        <v>26</v>
      </c>
      <c r="F203" s="5">
        <v>3</v>
      </c>
      <c r="G203" s="6">
        <v>17.079999999999998</v>
      </c>
      <c r="H203" s="6">
        <v>21.07</v>
      </c>
      <c r="I203" s="6">
        <f t="shared" si="7"/>
        <v>63.21</v>
      </c>
    </row>
    <row r="204" spans="1:9" ht="36" x14ac:dyDescent="0.25">
      <c r="A204" s="7" t="s">
        <v>587</v>
      </c>
      <c r="B204" s="7" t="s">
        <v>588</v>
      </c>
      <c r="C204" s="7" t="s">
        <v>17</v>
      </c>
      <c r="D204" s="7" t="s">
        <v>589</v>
      </c>
      <c r="E204" s="7" t="s">
        <v>26</v>
      </c>
      <c r="F204" s="8">
        <v>3</v>
      </c>
      <c r="G204" s="9">
        <v>31.18</v>
      </c>
      <c r="H204" s="9">
        <v>38.46</v>
      </c>
      <c r="I204" s="9">
        <f t="shared" si="7"/>
        <v>115.38</v>
      </c>
    </row>
    <row r="205" spans="1:9" ht="36" x14ac:dyDescent="0.25">
      <c r="A205" s="4" t="s">
        <v>590</v>
      </c>
      <c r="B205" s="4" t="s">
        <v>591</v>
      </c>
      <c r="C205" s="4" t="s">
        <v>17</v>
      </c>
      <c r="D205" s="4" t="s">
        <v>592</v>
      </c>
      <c r="E205" s="4" t="s">
        <v>26</v>
      </c>
      <c r="F205" s="5">
        <v>3</v>
      </c>
      <c r="G205" s="6">
        <v>30.21</v>
      </c>
      <c r="H205" s="6">
        <v>37.270000000000003</v>
      </c>
      <c r="I205" s="6">
        <f t="shared" si="7"/>
        <v>111.81</v>
      </c>
    </row>
    <row r="206" spans="1:9" ht="48" x14ac:dyDescent="0.25">
      <c r="A206" s="7" t="s">
        <v>593</v>
      </c>
      <c r="B206" s="7" t="s">
        <v>594</v>
      </c>
      <c r="C206" s="7" t="s">
        <v>235</v>
      </c>
      <c r="D206" s="7" t="s">
        <v>595</v>
      </c>
      <c r="E206" s="7" t="s">
        <v>26</v>
      </c>
      <c r="F206" s="8">
        <v>1</v>
      </c>
      <c r="G206" s="9">
        <v>3273.55</v>
      </c>
      <c r="H206" s="9">
        <v>4038.9</v>
      </c>
      <c r="I206" s="9">
        <f t="shared" si="7"/>
        <v>4038.9</v>
      </c>
    </row>
    <row r="207" spans="1:9" ht="24" x14ac:dyDescent="0.25">
      <c r="A207" s="4" t="s">
        <v>596</v>
      </c>
      <c r="B207" s="4" t="s">
        <v>597</v>
      </c>
      <c r="C207" s="4" t="s">
        <v>235</v>
      </c>
      <c r="D207" s="4" t="s">
        <v>598</v>
      </c>
      <c r="E207" s="4" t="s">
        <v>26</v>
      </c>
      <c r="F207" s="5">
        <v>1</v>
      </c>
      <c r="G207" s="6">
        <v>5503.19</v>
      </c>
      <c r="H207" s="6">
        <v>6789.83</v>
      </c>
      <c r="I207" s="6">
        <f t="shared" si="7"/>
        <v>6789.83</v>
      </c>
    </row>
    <row r="208" spans="1:9" ht="36" x14ac:dyDescent="0.25">
      <c r="A208" s="7" t="s">
        <v>599</v>
      </c>
      <c r="B208" s="7" t="s">
        <v>600</v>
      </c>
      <c r="C208" s="7" t="s">
        <v>17</v>
      </c>
      <c r="D208" s="7" t="s">
        <v>601</v>
      </c>
      <c r="E208" s="7" t="s">
        <v>26</v>
      </c>
      <c r="F208" s="8">
        <v>1</v>
      </c>
      <c r="G208" s="9">
        <v>4861.2299999999996</v>
      </c>
      <c r="H208" s="9">
        <v>5997.78</v>
      </c>
      <c r="I208" s="9">
        <f t="shared" si="7"/>
        <v>5997.78</v>
      </c>
    </row>
    <row r="209" spans="1:9" ht="60" x14ac:dyDescent="0.25">
      <c r="A209" s="4" t="s">
        <v>602</v>
      </c>
      <c r="B209" s="4" t="s">
        <v>603</v>
      </c>
      <c r="C209" s="4" t="s">
        <v>17</v>
      </c>
      <c r="D209" s="4" t="s">
        <v>604</v>
      </c>
      <c r="E209" s="4" t="s">
        <v>45</v>
      </c>
      <c r="F209" s="5">
        <v>38.090000000000003</v>
      </c>
      <c r="G209" s="6">
        <v>9.76</v>
      </c>
      <c r="H209" s="6">
        <v>12.039905487004461</v>
      </c>
      <c r="I209" s="6">
        <f t="shared" si="7"/>
        <v>458.6</v>
      </c>
    </row>
    <row r="210" spans="1:9" x14ac:dyDescent="0.25">
      <c r="A210" s="2" t="s">
        <v>605</v>
      </c>
      <c r="B210" s="30" t="s">
        <v>606</v>
      </c>
      <c r="C210" s="30"/>
      <c r="D210" s="30"/>
      <c r="E210" s="30"/>
      <c r="F210" s="30"/>
      <c r="G210" s="30"/>
      <c r="H210" s="30"/>
      <c r="I210" s="3">
        <f>SUM(I211:I218)</f>
        <v>29995.49</v>
      </c>
    </row>
    <row r="211" spans="1:9" x14ac:dyDescent="0.25">
      <c r="A211" s="4" t="s">
        <v>607</v>
      </c>
      <c r="B211" s="4" t="s">
        <v>77</v>
      </c>
      <c r="C211" s="4" t="s">
        <v>17</v>
      </c>
      <c r="D211" s="4" t="s">
        <v>78</v>
      </c>
      <c r="E211" s="4" t="s">
        <v>45</v>
      </c>
      <c r="F211" s="5">
        <v>43.43</v>
      </c>
      <c r="G211" s="6">
        <v>98.22</v>
      </c>
      <c r="H211" s="6">
        <v>121.1798296108681</v>
      </c>
      <c r="I211" s="6">
        <f t="shared" ref="I211:I218" si="8">ROUND(F211*H211,2)</f>
        <v>5262.84</v>
      </c>
    </row>
    <row r="212" spans="1:9" ht="24" x14ac:dyDescent="0.25">
      <c r="A212" s="7" t="s">
        <v>608</v>
      </c>
      <c r="B212" s="7" t="s">
        <v>609</v>
      </c>
      <c r="C212" s="7" t="s">
        <v>17</v>
      </c>
      <c r="D212" s="7" t="s">
        <v>610</v>
      </c>
      <c r="E212" s="7" t="s">
        <v>45</v>
      </c>
      <c r="F212" s="8">
        <v>23.89</v>
      </c>
      <c r="G212" s="9">
        <v>24.75</v>
      </c>
      <c r="H212" s="9">
        <v>30.529928840519041</v>
      </c>
      <c r="I212" s="9">
        <f t="shared" si="8"/>
        <v>729.36</v>
      </c>
    </row>
    <row r="213" spans="1:9" ht="36" x14ac:dyDescent="0.25">
      <c r="A213" s="4" t="s">
        <v>611</v>
      </c>
      <c r="B213" s="4" t="s">
        <v>612</v>
      </c>
      <c r="C213" s="4" t="s">
        <v>17</v>
      </c>
      <c r="D213" s="4" t="s">
        <v>613</v>
      </c>
      <c r="E213" s="4" t="s">
        <v>26</v>
      </c>
      <c r="F213" s="5">
        <v>6</v>
      </c>
      <c r="G213" s="6">
        <v>586.17999999999995</v>
      </c>
      <c r="H213" s="6">
        <v>723.21999999999991</v>
      </c>
      <c r="I213" s="6">
        <f t="shared" si="8"/>
        <v>4339.32</v>
      </c>
    </row>
    <row r="214" spans="1:9" ht="36" x14ac:dyDescent="0.25">
      <c r="A214" s="7" t="s">
        <v>614</v>
      </c>
      <c r="B214" s="7" t="s">
        <v>615</v>
      </c>
      <c r="C214" s="7" t="s">
        <v>17</v>
      </c>
      <c r="D214" s="7" t="s">
        <v>616</v>
      </c>
      <c r="E214" s="7" t="s">
        <v>30</v>
      </c>
      <c r="F214" s="8">
        <v>18.059999999999999</v>
      </c>
      <c r="G214" s="9">
        <v>78.599999999999994</v>
      </c>
      <c r="H214" s="9">
        <v>96.969545957918058</v>
      </c>
      <c r="I214" s="9">
        <f t="shared" si="8"/>
        <v>1751.27</v>
      </c>
    </row>
    <row r="215" spans="1:9" ht="24" x14ac:dyDescent="0.25">
      <c r="A215" s="4" t="s">
        <v>617</v>
      </c>
      <c r="B215" s="4" t="s">
        <v>618</v>
      </c>
      <c r="C215" s="4" t="s">
        <v>17</v>
      </c>
      <c r="D215" s="4" t="s">
        <v>619</v>
      </c>
      <c r="E215" s="4" t="s">
        <v>30</v>
      </c>
      <c r="F215" s="5">
        <v>8.2899999999999991</v>
      </c>
      <c r="G215" s="6">
        <v>85.22</v>
      </c>
      <c r="H215" s="6">
        <v>105.139927623643</v>
      </c>
      <c r="I215" s="6">
        <f t="shared" si="8"/>
        <v>871.61</v>
      </c>
    </row>
    <row r="216" spans="1:9" ht="36" x14ac:dyDescent="0.25">
      <c r="A216" s="7" t="s">
        <v>620</v>
      </c>
      <c r="B216" s="7" t="s">
        <v>621</v>
      </c>
      <c r="C216" s="7" t="s">
        <v>17</v>
      </c>
      <c r="D216" s="7" t="s">
        <v>622</v>
      </c>
      <c r="E216" s="7" t="s">
        <v>26</v>
      </c>
      <c r="F216" s="8">
        <v>13</v>
      </c>
      <c r="G216" s="9">
        <v>173.67</v>
      </c>
      <c r="H216" s="9">
        <v>214.27</v>
      </c>
      <c r="I216" s="9">
        <f t="shared" si="8"/>
        <v>2785.51</v>
      </c>
    </row>
    <row r="217" spans="1:9" ht="36" x14ac:dyDescent="0.25">
      <c r="A217" s="4" t="s">
        <v>623</v>
      </c>
      <c r="B217" s="4" t="s">
        <v>263</v>
      </c>
      <c r="C217" s="4" t="s">
        <v>17</v>
      </c>
      <c r="D217" s="4" t="s">
        <v>264</v>
      </c>
      <c r="E217" s="4" t="s">
        <v>30</v>
      </c>
      <c r="F217" s="5">
        <v>36.700000000000003</v>
      </c>
      <c r="G217" s="6">
        <v>202.27</v>
      </c>
      <c r="H217" s="6">
        <v>249.55994550408721</v>
      </c>
      <c r="I217" s="6">
        <f t="shared" si="8"/>
        <v>9158.85</v>
      </c>
    </row>
    <row r="218" spans="1:9" ht="48" x14ac:dyDescent="0.25">
      <c r="A218" s="7" t="s">
        <v>624</v>
      </c>
      <c r="B218" s="7" t="s">
        <v>625</v>
      </c>
      <c r="C218" s="7" t="s">
        <v>17</v>
      </c>
      <c r="D218" s="7" t="s">
        <v>626</v>
      </c>
      <c r="E218" s="7" t="s">
        <v>30</v>
      </c>
      <c r="F218" s="8">
        <v>48.26</v>
      </c>
      <c r="G218" s="9">
        <v>85.6</v>
      </c>
      <c r="H218" s="9">
        <v>105.609821798591</v>
      </c>
      <c r="I218" s="9">
        <f t="shared" si="8"/>
        <v>5096.7299999999996</v>
      </c>
    </row>
    <row r="219" spans="1:9" x14ac:dyDescent="0.25">
      <c r="A219" s="2" t="s">
        <v>627</v>
      </c>
      <c r="B219" s="30" t="s">
        <v>628</v>
      </c>
      <c r="C219" s="30"/>
      <c r="D219" s="30"/>
      <c r="E219" s="30"/>
      <c r="F219" s="30"/>
      <c r="G219" s="30"/>
      <c r="H219" s="30"/>
      <c r="I219" s="3">
        <f>SUM(I220:I221)</f>
        <v>1802.86</v>
      </c>
    </row>
    <row r="220" spans="1:9" ht="36" x14ac:dyDescent="0.25">
      <c r="A220" s="4" t="s">
        <v>629</v>
      </c>
      <c r="B220" s="4" t="s">
        <v>630</v>
      </c>
      <c r="C220" s="4" t="s">
        <v>17</v>
      </c>
      <c r="D220" s="4" t="s">
        <v>631</v>
      </c>
      <c r="E220" s="4" t="s">
        <v>19</v>
      </c>
      <c r="F220" s="5">
        <v>1.2</v>
      </c>
      <c r="G220" s="6">
        <v>1157.8599999999999</v>
      </c>
      <c r="H220" s="6">
        <v>1428.5583333333329</v>
      </c>
      <c r="I220" s="6">
        <f>ROUND(F220*H220,2)</f>
        <v>1714.27</v>
      </c>
    </row>
    <row r="221" spans="1:9" ht="36" x14ac:dyDescent="0.25">
      <c r="A221" s="7" t="s">
        <v>632</v>
      </c>
      <c r="B221" s="7" t="s">
        <v>633</v>
      </c>
      <c r="C221" s="7" t="s">
        <v>17</v>
      </c>
      <c r="D221" s="7" t="s">
        <v>634</v>
      </c>
      <c r="E221" s="7" t="s">
        <v>30</v>
      </c>
      <c r="F221" s="8">
        <v>3.25</v>
      </c>
      <c r="G221" s="9">
        <v>22.1</v>
      </c>
      <c r="H221" s="9">
        <v>27.258461538461539</v>
      </c>
      <c r="I221" s="9">
        <f>ROUND(F221*H221,2)</f>
        <v>88.59</v>
      </c>
    </row>
    <row r="222" spans="1:9" x14ac:dyDescent="0.25">
      <c r="A222" s="2" t="s">
        <v>635</v>
      </c>
      <c r="B222" s="30" t="s">
        <v>636</v>
      </c>
      <c r="C222" s="30"/>
      <c r="D222" s="30"/>
      <c r="E222" s="30"/>
      <c r="F222" s="30"/>
      <c r="G222" s="30"/>
      <c r="H222" s="30"/>
      <c r="I222" s="3">
        <f>SUM(I223:I225)</f>
        <v>19579.670000000002</v>
      </c>
    </row>
    <row r="223" spans="1:9" ht="36" x14ac:dyDescent="0.25">
      <c r="A223" s="4" t="s">
        <v>637</v>
      </c>
      <c r="B223" s="4" t="s">
        <v>638</v>
      </c>
      <c r="C223" s="4" t="s">
        <v>17</v>
      </c>
      <c r="D223" s="4" t="s">
        <v>639</v>
      </c>
      <c r="E223" s="4" t="s">
        <v>19</v>
      </c>
      <c r="F223" s="5">
        <v>107</v>
      </c>
      <c r="G223" s="6">
        <v>97.59</v>
      </c>
      <c r="H223" s="6">
        <v>120.4</v>
      </c>
      <c r="I223" s="6">
        <f>ROUND(F223*H223,2)</f>
        <v>12882.8</v>
      </c>
    </row>
    <row r="224" spans="1:9" ht="36" x14ac:dyDescent="0.25">
      <c r="A224" s="7" t="s">
        <v>640</v>
      </c>
      <c r="B224" s="7" t="s">
        <v>638</v>
      </c>
      <c r="C224" s="7" t="s">
        <v>17</v>
      </c>
      <c r="D224" s="7" t="s">
        <v>641</v>
      </c>
      <c r="E224" s="7" t="s">
        <v>19</v>
      </c>
      <c r="F224" s="8">
        <v>31.8</v>
      </c>
      <c r="G224" s="9">
        <v>97.59</v>
      </c>
      <c r="H224" s="9">
        <v>120.4</v>
      </c>
      <c r="I224" s="9">
        <f>ROUND(F224*H224,2)</f>
        <v>3828.72</v>
      </c>
    </row>
    <row r="225" spans="1:9" ht="24" x14ac:dyDescent="0.25">
      <c r="A225" s="4" t="s">
        <v>642</v>
      </c>
      <c r="B225" s="4" t="s">
        <v>643</v>
      </c>
      <c r="C225" s="4" t="s">
        <v>17</v>
      </c>
      <c r="D225" s="4" t="s">
        <v>644</v>
      </c>
      <c r="E225" s="4" t="s">
        <v>19</v>
      </c>
      <c r="F225" s="5">
        <v>15</v>
      </c>
      <c r="G225" s="6">
        <v>154.97999999999999</v>
      </c>
      <c r="H225" s="6">
        <v>191.21</v>
      </c>
      <c r="I225" s="6">
        <f>ROUND(F225*H225,2)</f>
        <v>2868.15</v>
      </c>
    </row>
    <row r="226" spans="1:9" x14ac:dyDescent="0.25">
      <c r="A226" s="2" t="s">
        <v>645</v>
      </c>
      <c r="B226" s="30" t="s">
        <v>646</v>
      </c>
      <c r="C226" s="30"/>
      <c r="D226" s="30"/>
      <c r="E226" s="30"/>
      <c r="F226" s="30"/>
      <c r="G226" s="30"/>
      <c r="H226" s="30"/>
      <c r="I226" s="3">
        <f>SUM(I227:I235)</f>
        <v>8094.2999999999993</v>
      </c>
    </row>
    <row r="227" spans="1:9" ht="24" x14ac:dyDescent="0.25">
      <c r="A227" s="4" t="s">
        <v>647</v>
      </c>
      <c r="B227" s="4" t="s">
        <v>648</v>
      </c>
      <c r="C227" s="4" t="s">
        <v>235</v>
      </c>
      <c r="D227" s="4" t="s">
        <v>649</v>
      </c>
      <c r="E227" s="4" t="s">
        <v>237</v>
      </c>
      <c r="F227" s="5">
        <v>2</v>
      </c>
      <c r="G227" s="6">
        <v>19.37</v>
      </c>
      <c r="H227" s="6">
        <v>23.89</v>
      </c>
      <c r="I227" s="6">
        <f t="shared" ref="I227:I235" si="9">ROUND(F227*H227,2)</f>
        <v>47.78</v>
      </c>
    </row>
    <row r="228" spans="1:9" ht="24" x14ac:dyDescent="0.25">
      <c r="A228" s="7" t="s">
        <v>650</v>
      </c>
      <c r="B228" s="7" t="s">
        <v>651</v>
      </c>
      <c r="C228" s="7" t="s">
        <v>17</v>
      </c>
      <c r="D228" s="7" t="s">
        <v>652</v>
      </c>
      <c r="E228" s="7" t="s">
        <v>26</v>
      </c>
      <c r="F228" s="8">
        <v>4</v>
      </c>
      <c r="G228" s="9">
        <v>314.5</v>
      </c>
      <c r="H228" s="9">
        <v>388.03</v>
      </c>
      <c r="I228" s="9">
        <f t="shared" si="9"/>
        <v>1552.12</v>
      </c>
    </row>
    <row r="229" spans="1:9" ht="24" x14ac:dyDescent="0.25">
      <c r="A229" s="4" t="s">
        <v>653</v>
      </c>
      <c r="B229" s="4" t="s">
        <v>654</v>
      </c>
      <c r="C229" s="4" t="s">
        <v>235</v>
      </c>
      <c r="D229" s="4" t="s">
        <v>655</v>
      </c>
      <c r="E229" s="4" t="s">
        <v>237</v>
      </c>
      <c r="F229" s="5">
        <v>4</v>
      </c>
      <c r="G229" s="6">
        <v>18.010000000000002</v>
      </c>
      <c r="H229" s="6">
        <v>22.22</v>
      </c>
      <c r="I229" s="6">
        <f t="shared" si="9"/>
        <v>88.88</v>
      </c>
    </row>
    <row r="230" spans="1:9" ht="36" x14ac:dyDescent="0.25">
      <c r="A230" s="7" t="s">
        <v>656</v>
      </c>
      <c r="B230" s="7" t="s">
        <v>657</v>
      </c>
      <c r="C230" s="7" t="s">
        <v>235</v>
      </c>
      <c r="D230" s="7" t="s">
        <v>658</v>
      </c>
      <c r="E230" s="7" t="s">
        <v>237</v>
      </c>
      <c r="F230" s="8">
        <v>2</v>
      </c>
      <c r="G230" s="9">
        <v>25.15</v>
      </c>
      <c r="H230" s="9">
        <v>31.03</v>
      </c>
      <c r="I230" s="9">
        <f t="shared" si="9"/>
        <v>62.06</v>
      </c>
    </row>
    <row r="231" spans="1:9" ht="36" x14ac:dyDescent="0.25">
      <c r="A231" s="4" t="s">
        <v>659</v>
      </c>
      <c r="B231" s="4" t="s">
        <v>660</v>
      </c>
      <c r="C231" s="4" t="s">
        <v>235</v>
      </c>
      <c r="D231" s="4" t="s">
        <v>661</v>
      </c>
      <c r="E231" s="4" t="s">
        <v>237</v>
      </c>
      <c r="F231" s="5">
        <v>10</v>
      </c>
      <c r="G231" s="6">
        <v>32.26</v>
      </c>
      <c r="H231" s="6">
        <v>39.799999999999997</v>
      </c>
      <c r="I231" s="6">
        <f t="shared" si="9"/>
        <v>398</v>
      </c>
    </row>
    <row r="232" spans="1:9" ht="36" x14ac:dyDescent="0.25">
      <c r="A232" s="7" t="s">
        <v>662</v>
      </c>
      <c r="B232" s="7" t="s">
        <v>663</v>
      </c>
      <c r="C232" s="7" t="s">
        <v>235</v>
      </c>
      <c r="D232" s="7" t="s">
        <v>664</v>
      </c>
      <c r="E232" s="7" t="s">
        <v>237</v>
      </c>
      <c r="F232" s="8">
        <v>2</v>
      </c>
      <c r="G232" s="9">
        <v>25.15</v>
      </c>
      <c r="H232" s="9">
        <v>31.03</v>
      </c>
      <c r="I232" s="9">
        <f t="shared" si="9"/>
        <v>62.06</v>
      </c>
    </row>
    <row r="233" spans="1:9" ht="36" x14ac:dyDescent="0.25">
      <c r="A233" s="4" t="s">
        <v>665</v>
      </c>
      <c r="B233" s="4" t="s">
        <v>666</v>
      </c>
      <c r="C233" s="4" t="s">
        <v>235</v>
      </c>
      <c r="D233" s="4" t="s">
        <v>667</v>
      </c>
      <c r="E233" s="4" t="s">
        <v>237</v>
      </c>
      <c r="F233" s="5">
        <v>4</v>
      </c>
      <c r="G233" s="6">
        <v>477.17</v>
      </c>
      <c r="H233" s="6">
        <v>588.73</v>
      </c>
      <c r="I233" s="6">
        <f t="shared" si="9"/>
        <v>2354.92</v>
      </c>
    </row>
    <row r="234" spans="1:9" ht="48" x14ac:dyDescent="0.25">
      <c r="A234" s="7" t="s">
        <v>668</v>
      </c>
      <c r="B234" s="7" t="s">
        <v>669</v>
      </c>
      <c r="C234" s="7" t="s">
        <v>17</v>
      </c>
      <c r="D234" s="7" t="s">
        <v>670</v>
      </c>
      <c r="E234" s="7" t="s">
        <v>26</v>
      </c>
      <c r="F234" s="8">
        <v>6</v>
      </c>
      <c r="G234" s="9">
        <v>33.56</v>
      </c>
      <c r="H234" s="9">
        <v>41.4</v>
      </c>
      <c r="I234" s="9">
        <f t="shared" si="9"/>
        <v>248.4</v>
      </c>
    </row>
    <row r="235" spans="1:9" ht="36" x14ac:dyDescent="0.25">
      <c r="A235" s="4" t="s">
        <v>671</v>
      </c>
      <c r="B235" s="4" t="s">
        <v>672</v>
      </c>
      <c r="C235" s="4" t="s">
        <v>235</v>
      </c>
      <c r="D235" s="4" t="s">
        <v>673</v>
      </c>
      <c r="E235" s="4" t="s">
        <v>237</v>
      </c>
      <c r="F235" s="5">
        <v>12</v>
      </c>
      <c r="G235" s="6">
        <v>221.55</v>
      </c>
      <c r="H235" s="6">
        <v>273.33999999999997</v>
      </c>
      <c r="I235" s="6">
        <f t="shared" si="9"/>
        <v>3280.08</v>
      </c>
    </row>
    <row r="236" spans="1:9" x14ac:dyDescent="0.25">
      <c r="A236" s="2" t="s">
        <v>674</v>
      </c>
      <c r="B236" s="30" t="s">
        <v>675</v>
      </c>
      <c r="C236" s="30"/>
      <c r="D236" s="30"/>
      <c r="E236" s="30"/>
      <c r="F236" s="30"/>
      <c r="G236" s="30"/>
      <c r="H236" s="30"/>
      <c r="I236" s="3">
        <f>SUM(I237:I238)</f>
        <v>1924.6</v>
      </c>
    </row>
    <row r="237" spans="1:9" ht="24" x14ac:dyDescent="0.25">
      <c r="A237" s="4" t="s">
        <v>676</v>
      </c>
      <c r="B237" s="4" t="s">
        <v>677</v>
      </c>
      <c r="C237" s="4" t="s">
        <v>678</v>
      </c>
      <c r="D237" s="4" t="s">
        <v>679</v>
      </c>
      <c r="E237" s="4" t="s">
        <v>19</v>
      </c>
      <c r="F237" s="5">
        <v>350</v>
      </c>
      <c r="G237" s="6">
        <v>2.78</v>
      </c>
      <c r="H237" s="6">
        <v>3.42</v>
      </c>
      <c r="I237" s="6">
        <f>ROUND(F237*H237,2)</f>
        <v>1197</v>
      </c>
    </row>
    <row r="238" spans="1:9" ht="24" x14ac:dyDescent="0.25">
      <c r="A238" s="7" t="s">
        <v>680</v>
      </c>
      <c r="B238" s="7" t="s">
        <v>681</v>
      </c>
      <c r="C238" s="7" t="s">
        <v>17</v>
      </c>
      <c r="D238" s="7" t="s">
        <v>682</v>
      </c>
      <c r="E238" s="7" t="s">
        <v>19</v>
      </c>
      <c r="F238" s="8">
        <v>340</v>
      </c>
      <c r="G238" s="9">
        <v>1.74</v>
      </c>
      <c r="H238" s="9">
        <v>2.14</v>
      </c>
      <c r="I238" s="9">
        <f>ROUND(F238*H238,2)</f>
        <v>727.6</v>
      </c>
    </row>
    <row r="239" spans="1:9" x14ac:dyDescent="0.25">
      <c r="A239" s="10" t="s">
        <v>683</v>
      </c>
      <c r="B239" s="31" t="s">
        <v>684</v>
      </c>
      <c r="C239" s="31"/>
      <c r="D239" s="31"/>
      <c r="E239" s="31"/>
      <c r="F239" s="31"/>
      <c r="G239" s="31"/>
      <c r="H239" s="31"/>
      <c r="I239" s="11">
        <f>I7+I16+I46+I67+I96+I110+I155+I176+I210+I219+I222+I226+I236</f>
        <v>615000</v>
      </c>
    </row>
  </sheetData>
  <mergeCells count="18">
    <mergeCell ref="B226:H226"/>
    <mergeCell ref="B236:H236"/>
    <mergeCell ref="B239:H239"/>
    <mergeCell ref="B155:H155"/>
    <mergeCell ref="B176:H176"/>
    <mergeCell ref="B210:H210"/>
    <mergeCell ref="B219:H219"/>
    <mergeCell ref="B222:H222"/>
    <mergeCell ref="B16:H16"/>
    <mergeCell ref="B46:H46"/>
    <mergeCell ref="B67:H67"/>
    <mergeCell ref="B96:H96"/>
    <mergeCell ref="B110:H110"/>
    <mergeCell ref="A2:I2"/>
    <mergeCell ref="A3:I3"/>
    <mergeCell ref="A4:I4"/>
    <mergeCell ref="A5:I5"/>
    <mergeCell ref="B7:H7"/>
  </mergeCells>
  <pageMargins left="0.19685039370078738" right="0.19685039370078738" top="0.19685039370078738" bottom="0.19685039370078738" header="0.3" footer="0.3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A2" sqref="A2:E4"/>
    </sheetView>
  </sheetViews>
  <sheetFormatPr defaultRowHeight="15" x14ac:dyDescent="0.25"/>
  <cols>
    <col min="1" max="1" width="42.7109375" customWidth="1"/>
    <col min="2" max="4" width="13.7109375" customWidth="1"/>
    <col min="5" max="5" width="50.7109375" customWidth="1"/>
  </cols>
  <sheetData>
    <row r="1" spans="1:5" ht="50.1" customHeight="1" x14ac:dyDescent="0.25"/>
    <row r="2" spans="1:5" ht="18.75" x14ac:dyDescent="0.25">
      <c r="A2" s="28" t="s">
        <v>0</v>
      </c>
      <c r="B2" s="28"/>
      <c r="C2" s="28"/>
      <c r="D2" s="28"/>
      <c r="E2" s="28"/>
    </row>
    <row r="3" spans="1:5" x14ac:dyDescent="0.25">
      <c r="A3" s="29" t="s">
        <v>685</v>
      </c>
      <c r="B3" s="29"/>
      <c r="C3" s="29"/>
      <c r="D3" s="29"/>
      <c r="E3" s="29"/>
    </row>
    <row r="4" spans="1:5" x14ac:dyDescent="0.25">
      <c r="A4" s="29" t="s">
        <v>686</v>
      </c>
      <c r="B4" s="29"/>
      <c r="C4" s="29"/>
      <c r="D4" s="29"/>
      <c r="E4" s="29"/>
    </row>
    <row r="5" spans="1:5" x14ac:dyDescent="0.25">
      <c r="A5" s="1" t="s">
        <v>687</v>
      </c>
      <c r="B5" s="1" t="s">
        <v>688</v>
      </c>
      <c r="C5" s="1" t="s">
        <v>689</v>
      </c>
      <c r="D5" s="1" t="s">
        <v>690</v>
      </c>
      <c r="E5" s="1" t="s">
        <v>691</v>
      </c>
    </row>
    <row r="6" spans="1:5" x14ac:dyDescent="0.25">
      <c r="A6" s="12" t="s">
        <v>692</v>
      </c>
      <c r="B6" s="13">
        <v>0.03</v>
      </c>
      <c r="C6" s="13">
        <v>0.05</v>
      </c>
      <c r="D6" s="13">
        <v>3.7999999999999999E-2</v>
      </c>
      <c r="E6" s="12" t="s">
        <v>693</v>
      </c>
    </row>
    <row r="7" spans="1:5" x14ac:dyDescent="0.25">
      <c r="A7" s="12" t="s">
        <v>694</v>
      </c>
      <c r="B7" s="13">
        <v>0</v>
      </c>
      <c r="C7" s="13">
        <v>0.02</v>
      </c>
      <c r="D7" s="13">
        <v>3.2000000000000002E-3</v>
      </c>
      <c r="E7" s="12" t="s">
        <v>695</v>
      </c>
    </row>
    <row r="8" spans="1:5" x14ac:dyDescent="0.25">
      <c r="A8" s="12" t="s">
        <v>696</v>
      </c>
      <c r="B8" s="13">
        <v>0</v>
      </c>
      <c r="C8" s="13">
        <v>0.02</v>
      </c>
      <c r="D8" s="13">
        <v>5.0000000000000001E-3</v>
      </c>
      <c r="E8" s="12" t="s">
        <v>697</v>
      </c>
    </row>
    <row r="9" spans="1:5" x14ac:dyDescent="0.25">
      <c r="A9" s="12" t="s">
        <v>698</v>
      </c>
      <c r="B9" s="13">
        <v>0</v>
      </c>
      <c r="C9" s="13">
        <v>0.01</v>
      </c>
      <c r="D9" s="13">
        <v>0</v>
      </c>
      <c r="E9" s="12" t="s">
        <v>699</v>
      </c>
    </row>
    <row r="10" spans="1:5" x14ac:dyDescent="0.25">
      <c r="A10" s="12" t="s">
        <v>700</v>
      </c>
      <c r="B10" s="13">
        <v>5.0000000000000001E-3</v>
      </c>
      <c r="C10" s="13">
        <v>0.02</v>
      </c>
      <c r="D10" s="13">
        <v>1.0200000000000001E-2</v>
      </c>
      <c r="E10" s="12" t="s">
        <v>701</v>
      </c>
    </row>
    <row r="11" spans="1:5" x14ac:dyDescent="0.25">
      <c r="A11" s="12" t="s">
        <v>702</v>
      </c>
      <c r="B11" s="13">
        <v>0.05</v>
      </c>
      <c r="C11" s="13">
        <v>0.1</v>
      </c>
      <c r="D11" s="13">
        <v>6.6400000000000001E-2</v>
      </c>
      <c r="E11" s="12" t="s">
        <v>703</v>
      </c>
    </row>
    <row r="12" spans="1:5" x14ac:dyDescent="0.25">
      <c r="A12" s="12" t="s">
        <v>704</v>
      </c>
      <c r="B12" s="12" t="s">
        <v>705</v>
      </c>
      <c r="C12" s="12" t="s">
        <v>705</v>
      </c>
      <c r="D12" s="13">
        <v>6.4999999999999997E-3</v>
      </c>
      <c r="E12" s="12" t="s">
        <v>706</v>
      </c>
    </row>
    <row r="13" spans="1:5" x14ac:dyDescent="0.25">
      <c r="A13" s="12" t="s">
        <v>707</v>
      </c>
      <c r="B13" s="12" t="s">
        <v>705</v>
      </c>
      <c r="C13" s="12" t="s">
        <v>705</v>
      </c>
      <c r="D13" s="13">
        <v>0.03</v>
      </c>
      <c r="E13" s="12" t="s">
        <v>708</v>
      </c>
    </row>
    <row r="14" spans="1:5" x14ac:dyDescent="0.25">
      <c r="A14" s="12" t="s">
        <v>709</v>
      </c>
      <c r="B14" s="12" t="s">
        <v>705</v>
      </c>
      <c r="C14" s="12" t="s">
        <v>705</v>
      </c>
      <c r="D14" s="13">
        <v>0.05</v>
      </c>
      <c r="E14" s="12" t="s">
        <v>710</v>
      </c>
    </row>
    <row r="15" spans="1:5" x14ac:dyDescent="0.25">
      <c r="A15" s="14" t="s">
        <v>711</v>
      </c>
      <c r="B15" s="10" t="s">
        <v>705</v>
      </c>
      <c r="C15" s="10" t="s">
        <v>705</v>
      </c>
      <c r="D15" s="13">
        <f>(1+D6+D7+D8+D9)*(1+D10)*(1+D11)/(1-D12-D13-D14)-1</f>
        <v>0.23376846232731241</v>
      </c>
      <c r="E15" s="12" t="s">
        <v>712</v>
      </c>
    </row>
  </sheetData>
  <mergeCells count="3">
    <mergeCell ref="A2:E2"/>
    <mergeCell ref="A3:E3"/>
    <mergeCell ref="A4:E4"/>
  </mergeCells>
  <pageMargins left="0.7" right="0.7" top="0.75" bottom="0.75" header="0.3" footer="0.3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8"/>
  <sheetViews>
    <sheetView workbookViewId="0"/>
  </sheetViews>
  <sheetFormatPr defaultRowHeight="15" x14ac:dyDescent="0.25"/>
  <cols>
    <col min="1" max="1" width="9.7109375" customWidth="1"/>
    <col min="2" max="2" width="45.7109375" customWidth="1"/>
    <col min="3" max="3" width="18.7109375" customWidth="1"/>
    <col min="4" max="5" width="14.7109375" customWidth="1"/>
    <col min="6" max="6" width="10.7109375" customWidth="1"/>
  </cols>
  <sheetData>
    <row r="1" spans="1:6" ht="50.1" customHeight="1" x14ac:dyDescent="0.25"/>
    <row r="2" spans="1:6" ht="18.75" x14ac:dyDescent="0.25">
      <c r="A2" s="28" t="s">
        <v>0</v>
      </c>
      <c r="B2" s="28"/>
      <c r="C2" s="28"/>
      <c r="D2" s="28"/>
      <c r="E2" s="28"/>
      <c r="F2" s="28"/>
    </row>
    <row r="3" spans="1:6" x14ac:dyDescent="0.25">
      <c r="A3" s="29" t="s">
        <v>713</v>
      </c>
      <c r="B3" s="29"/>
      <c r="C3" s="29"/>
      <c r="D3" s="29"/>
      <c r="E3" s="29"/>
      <c r="F3" s="29"/>
    </row>
    <row r="5" spans="1:6" x14ac:dyDescent="0.25">
      <c r="A5" s="1" t="s">
        <v>714</v>
      </c>
      <c r="B5" s="1" t="s">
        <v>715</v>
      </c>
      <c r="C5" s="1" t="s">
        <v>716</v>
      </c>
      <c r="D5" s="1" t="s">
        <v>717</v>
      </c>
      <c r="E5" s="1" t="s">
        <v>718</v>
      </c>
      <c r="F5" s="1" t="s">
        <v>719</v>
      </c>
    </row>
    <row r="6" spans="1:6" x14ac:dyDescent="0.25">
      <c r="A6" s="15" t="s">
        <v>182</v>
      </c>
      <c r="B6" s="15" t="s">
        <v>183</v>
      </c>
      <c r="C6" s="16">
        <v>162263.18</v>
      </c>
      <c r="D6" s="17">
        <v>0.26384256910569098</v>
      </c>
      <c r="E6" s="17">
        <v>0.26384256910569098</v>
      </c>
      <c r="F6" s="18" t="s">
        <v>720</v>
      </c>
    </row>
    <row r="7" spans="1:6" x14ac:dyDescent="0.25">
      <c r="A7" s="15" t="s">
        <v>129</v>
      </c>
      <c r="B7" s="15" t="s">
        <v>130</v>
      </c>
      <c r="C7" s="16">
        <v>101460.25</v>
      </c>
      <c r="D7" s="17">
        <v>0.16497601626016259</v>
      </c>
      <c r="E7" s="17">
        <v>0.4288185853658536</v>
      </c>
      <c r="F7" s="18" t="s">
        <v>720</v>
      </c>
    </row>
    <row r="8" spans="1:6" x14ac:dyDescent="0.25">
      <c r="A8" s="19" t="s">
        <v>46</v>
      </c>
      <c r="B8" s="19" t="s">
        <v>47</v>
      </c>
      <c r="C8" s="20">
        <v>96207.97</v>
      </c>
      <c r="D8" s="21">
        <v>0.15643572357723581</v>
      </c>
      <c r="E8" s="21">
        <v>0.58525430894308939</v>
      </c>
      <c r="F8" s="22" t="s">
        <v>721</v>
      </c>
    </row>
    <row r="9" spans="1:6" x14ac:dyDescent="0.25">
      <c r="A9" s="19" t="s">
        <v>13</v>
      </c>
      <c r="B9" s="19" t="s">
        <v>14</v>
      </c>
      <c r="C9" s="20">
        <v>60491.57</v>
      </c>
      <c r="D9" s="21">
        <v>9.8360276422764209E-2</v>
      </c>
      <c r="E9" s="21">
        <v>0.68361458536585362</v>
      </c>
      <c r="F9" s="22" t="s">
        <v>721</v>
      </c>
    </row>
    <row r="10" spans="1:6" x14ac:dyDescent="0.25">
      <c r="A10" s="19" t="s">
        <v>271</v>
      </c>
      <c r="B10" s="19" t="s">
        <v>272</v>
      </c>
      <c r="C10" s="20">
        <v>52315.39</v>
      </c>
      <c r="D10" s="21">
        <v>8.5065674796747967E-2</v>
      </c>
      <c r="E10" s="21">
        <v>0.7686802601626016</v>
      </c>
      <c r="F10" s="22" t="s">
        <v>721</v>
      </c>
    </row>
    <row r="11" spans="1:6" x14ac:dyDescent="0.25">
      <c r="A11" s="23" t="s">
        <v>311</v>
      </c>
      <c r="B11" s="23" t="s">
        <v>312</v>
      </c>
      <c r="C11" s="24">
        <v>36307.33</v>
      </c>
      <c r="D11" s="25">
        <v>5.9036308943089422E-2</v>
      </c>
      <c r="E11" s="25">
        <v>0.82771656910569102</v>
      </c>
      <c r="F11" s="26" t="s">
        <v>722</v>
      </c>
    </row>
    <row r="12" spans="1:6" x14ac:dyDescent="0.25">
      <c r="A12" s="23" t="s">
        <v>504</v>
      </c>
      <c r="B12" s="23" t="s">
        <v>505</v>
      </c>
      <c r="C12" s="24">
        <v>34794.1</v>
      </c>
      <c r="D12" s="25">
        <v>5.6575772357723583E-2</v>
      </c>
      <c r="E12" s="25">
        <v>0.88429234146341462</v>
      </c>
      <c r="F12" s="26" t="s">
        <v>722</v>
      </c>
    </row>
    <row r="13" spans="1:6" x14ac:dyDescent="0.25">
      <c r="A13" s="23" t="s">
        <v>605</v>
      </c>
      <c r="B13" s="23" t="s">
        <v>606</v>
      </c>
      <c r="C13" s="24">
        <v>29995.49</v>
      </c>
      <c r="D13" s="25">
        <v>4.8773154471544719E-2</v>
      </c>
      <c r="E13" s="25">
        <v>0.93306549593495935</v>
      </c>
      <c r="F13" s="26" t="s">
        <v>722</v>
      </c>
    </row>
    <row r="14" spans="1:6" x14ac:dyDescent="0.25">
      <c r="A14" s="23" t="s">
        <v>635</v>
      </c>
      <c r="B14" s="23" t="s">
        <v>636</v>
      </c>
      <c r="C14" s="24">
        <v>19579.669999999998</v>
      </c>
      <c r="D14" s="25">
        <v>3.1836861788617887E-2</v>
      </c>
      <c r="E14" s="25">
        <v>0.96490235772357724</v>
      </c>
      <c r="F14" s="26" t="s">
        <v>722</v>
      </c>
    </row>
    <row r="15" spans="1:6" x14ac:dyDescent="0.25">
      <c r="A15" s="23" t="s">
        <v>443</v>
      </c>
      <c r="B15" s="23" t="s">
        <v>444</v>
      </c>
      <c r="C15" s="24">
        <v>9763.2900000000009</v>
      </c>
      <c r="D15" s="25">
        <v>1.5875268292682921E-2</v>
      </c>
      <c r="E15" s="25">
        <v>0.98077762601626017</v>
      </c>
      <c r="F15" s="26" t="s">
        <v>722</v>
      </c>
    </row>
    <row r="16" spans="1:6" x14ac:dyDescent="0.25">
      <c r="A16" s="23" t="s">
        <v>645</v>
      </c>
      <c r="B16" s="23" t="s">
        <v>646</v>
      </c>
      <c r="C16" s="24">
        <v>8094.3</v>
      </c>
      <c r="D16" s="25">
        <v>1.316146341463414E-2</v>
      </c>
      <c r="E16" s="25">
        <v>0.99393908943089437</v>
      </c>
      <c r="F16" s="26" t="s">
        <v>722</v>
      </c>
    </row>
    <row r="17" spans="1:6" x14ac:dyDescent="0.25">
      <c r="A17" s="23" t="s">
        <v>674</v>
      </c>
      <c r="B17" s="23" t="s">
        <v>675</v>
      </c>
      <c r="C17" s="24">
        <v>1924.6</v>
      </c>
      <c r="D17" s="25">
        <v>3.1294308943089432E-3</v>
      </c>
      <c r="E17" s="25">
        <v>0.99706852032520332</v>
      </c>
      <c r="F17" s="26" t="s">
        <v>722</v>
      </c>
    </row>
    <row r="18" spans="1:6" x14ac:dyDescent="0.25">
      <c r="A18" s="23" t="s">
        <v>627</v>
      </c>
      <c r="B18" s="23" t="s">
        <v>628</v>
      </c>
      <c r="C18" s="24">
        <v>1802.86</v>
      </c>
      <c r="D18" s="25">
        <v>2.9314796747967478E-3</v>
      </c>
      <c r="E18" s="25">
        <v>1</v>
      </c>
      <c r="F18" s="26" t="s">
        <v>722</v>
      </c>
    </row>
  </sheetData>
  <mergeCells count="2">
    <mergeCell ref="A2:F2"/>
    <mergeCell ref="A3:F3"/>
  </mergeCells>
  <pageMargins left="0.7" right="0.7" top="0.75" bottom="0.75" header="0.3" footer="0.3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1"/>
  <sheetViews>
    <sheetView tabSelected="1" topLeftCell="F4" workbookViewId="0">
      <selection activeCell="F20" sqref="F20:R20"/>
    </sheetView>
  </sheetViews>
  <sheetFormatPr defaultRowHeight="15" x14ac:dyDescent="0.25"/>
  <cols>
    <col min="1" max="1" width="8.7109375" customWidth="1"/>
    <col min="2" max="2" width="35.7109375" customWidth="1"/>
    <col min="3" max="3" width="9.7109375" customWidth="1"/>
    <col min="4" max="4" width="14.7109375" customWidth="1"/>
    <col min="5" max="5" width="8.7109375" customWidth="1"/>
    <col min="6" max="6" width="14.7109375" customWidth="1"/>
    <col min="7" max="7" width="8.7109375" customWidth="1"/>
    <col min="8" max="8" width="14.7109375" customWidth="1"/>
    <col min="9" max="9" width="8.7109375" customWidth="1"/>
    <col min="10" max="10" width="14.7109375" customWidth="1"/>
    <col min="11" max="11" width="8.7109375" customWidth="1"/>
    <col min="12" max="12" width="14.7109375" customWidth="1"/>
    <col min="13" max="13" width="8.7109375" customWidth="1"/>
    <col min="14" max="14" width="14.7109375" customWidth="1"/>
    <col min="15" max="15" width="8.7109375" customWidth="1"/>
    <col min="16" max="16" width="14.7109375" customWidth="1"/>
    <col min="17" max="17" width="8.7109375" customWidth="1"/>
    <col min="18" max="18" width="14.7109375" customWidth="1"/>
  </cols>
  <sheetData>
    <row r="1" spans="1:18" ht="50.1" customHeight="1" x14ac:dyDescent="0.25"/>
    <row r="2" spans="1:18" ht="18.7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x14ac:dyDescent="0.25">
      <c r="A3" s="29" t="s">
        <v>723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x14ac:dyDescent="0.25">
      <c r="A4" s="29" t="s">
        <v>724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x14ac:dyDescent="0.25">
      <c r="A5" s="1" t="s">
        <v>4</v>
      </c>
      <c r="B5" s="1" t="s">
        <v>7</v>
      </c>
      <c r="C5" s="1" t="s">
        <v>725</v>
      </c>
      <c r="D5" s="1" t="s">
        <v>726</v>
      </c>
      <c r="E5" s="32" t="s">
        <v>727</v>
      </c>
      <c r="F5" s="32"/>
      <c r="G5" s="32" t="s">
        <v>728</v>
      </c>
      <c r="H5" s="32"/>
      <c r="I5" s="32" t="s">
        <v>729</v>
      </c>
      <c r="J5" s="32"/>
      <c r="K5" s="32" t="s">
        <v>730</v>
      </c>
      <c r="L5" s="32"/>
      <c r="M5" s="32" t="s">
        <v>731</v>
      </c>
      <c r="N5" s="32"/>
      <c r="O5" s="32" t="s">
        <v>732</v>
      </c>
      <c r="P5" s="32"/>
      <c r="Q5" s="32" t="s">
        <v>733</v>
      </c>
      <c r="R5" s="32"/>
    </row>
    <row r="6" spans="1:18" x14ac:dyDescent="0.25">
      <c r="E6" s="1" t="s">
        <v>734</v>
      </c>
      <c r="F6" s="1" t="s">
        <v>735</v>
      </c>
      <c r="G6" s="1" t="s">
        <v>734</v>
      </c>
      <c r="H6" s="1" t="s">
        <v>735</v>
      </c>
      <c r="I6" s="1" t="s">
        <v>734</v>
      </c>
      <c r="J6" s="1" t="s">
        <v>735</v>
      </c>
      <c r="K6" s="1" t="s">
        <v>734</v>
      </c>
      <c r="L6" s="1" t="s">
        <v>735</v>
      </c>
      <c r="M6" s="1" t="s">
        <v>734</v>
      </c>
      <c r="N6" s="1" t="s">
        <v>735</v>
      </c>
      <c r="O6" s="1" t="s">
        <v>734</v>
      </c>
      <c r="P6" s="1" t="s">
        <v>735</v>
      </c>
      <c r="Q6" s="1" t="s">
        <v>734</v>
      </c>
      <c r="R6" s="1" t="s">
        <v>735</v>
      </c>
    </row>
    <row r="7" spans="1:18" x14ac:dyDescent="0.25">
      <c r="A7" s="4" t="s">
        <v>13</v>
      </c>
      <c r="B7" s="4" t="s">
        <v>14</v>
      </c>
      <c r="C7" s="27">
        <f>D7/'Planilha Orçamentária'!$I$239</f>
        <v>9.8360276422764223E-2</v>
      </c>
      <c r="D7" s="6">
        <v>60491.57</v>
      </c>
      <c r="E7" s="27">
        <v>0.28999999999999998</v>
      </c>
      <c r="F7" s="6">
        <f>ROUND($D$7*0.29,2)</f>
        <v>17542.560000000001</v>
      </c>
      <c r="G7" s="27">
        <v>0.12</v>
      </c>
      <c r="H7" s="6">
        <f>ROUND($D$7*0.12,2)</f>
        <v>7258.99</v>
      </c>
      <c r="I7" s="27">
        <v>0.12</v>
      </c>
      <c r="J7" s="6">
        <f>ROUND($D$7*0.12,2)</f>
        <v>7258.99</v>
      </c>
      <c r="K7" s="27">
        <v>0.12</v>
      </c>
      <c r="L7" s="6">
        <f>ROUND($D$7*0.12,2)</f>
        <v>7258.99</v>
      </c>
      <c r="M7" s="27">
        <v>0.12</v>
      </c>
      <c r="N7" s="6">
        <f>ROUND($D$7*0.12,2)</f>
        <v>7258.99</v>
      </c>
      <c r="O7" s="27">
        <v>0.12</v>
      </c>
      <c r="P7" s="6">
        <f>ROUND($D$7*0.12,2)</f>
        <v>7258.99</v>
      </c>
      <c r="Q7" s="27">
        <v>0.11</v>
      </c>
      <c r="R7" s="6">
        <f>D7-F7-H7-J7-L7-N7-P7</f>
        <v>6654.0600000000013</v>
      </c>
    </row>
    <row r="8" spans="1:18" x14ac:dyDescent="0.25">
      <c r="A8" s="4" t="s">
        <v>46</v>
      </c>
      <c r="B8" s="4" t="s">
        <v>47</v>
      </c>
      <c r="C8" s="27">
        <f>D8/'Planilha Orçamentária'!$I$239</f>
        <v>0.15643572357723579</v>
      </c>
      <c r="D8" s="6">
        <v>96207.97</v>
      </c>
      <c r="E8" s="27">
        <v>0.45</v>
      </c>
      <c r="F8" s="6">
        <f>ROUND($D$8*0.45,2)</f>
        <v>43293.59</v>
      </c>
      <c r="G8" s="27">
        <v>0.45</v>
      </c>
      <c r="H8" s="6">
        <f>ROUND($D$8*0.45,2)</f>
        <v>43293.59</v>
      </c>
      <c r="I8" s="27">
        <v>0.1</v>
      </c>
      <c r="J8" s="6">
        <f>D8-F8-H8</f>
        <v>9620.7900000000081</v>
      </c>
      <c r="K8" s="27">
        <v>0</v>
      </c>
      <c r="L8" s="6">
        <v>0</v>
      </c>
      <c r="M8" s="27">
        <v>0</v>
      </c>
      <c r="N8" s="6">
        <v>0</v>
      </c>
      <c r="O8" s="27">
        <v>0</v>
      </c>
      <c r="P8" s="6">
        <v>0</v>
      </c>
      <c r="Q8" s="27">
        <v>0</v>
      </c>
      <c r="R8" s="6">
        <v>0</v>
      </c>
    </row>
    <row r="9" spans="1:18" x14ac:dyDescent="0.25">
      <c r="A9" s="4" t="s">
        <v>129</v>
      </c>
      <c r="B9" s="4" t="s">
        <v>130</v>
      </c>
      <c r="C9" s="27">
        <f>D9/'Planilha Orçamentária'!$I$239</f>
        <v>0.16497601626016259</v>
      </c>
      <c r="D9" s="6">
        <v>101460.25</v>
      </c>
      <c r="E9" s="27">
        <v>0</v>
      </c>
      <c r="F9" s="6">
        <v>0</v>
      </c>
      <c r="G9" s="27">
        <v>0.25</v>
      </c>
      <c r="H9" s="6">
        <f>ROUND($D$9*0.25,2)</f>
        <v>25365.06</v>
      </c>
      <c r="I9" s="27">
        <v>0.35</v>
      </c>
      <c r="J9" s="6">
        <f>ROUND($D$9*0.35,2)</f>
        <v>35511.089999999997</v>
      </c>
      <c r="K9" s="27">
        <v>0.35</v>
      </c>
      <c r="L9" s="6">
        <f>ROUND($D$9*0.35,2)</f>
        <v>35511.089999999997</v>
      </c>
      <c r="M9" s="27">
        <v>0.05</v>
      </c>
      <c r="N9" s="6">
        <f>D9-H9-J9-L9</f>
        <v>5073.0100000000093</v>
      </c>
      <c r="O9" s="27">
        <v>0</v>
      </c>
      <c r="P9" s="6">
        <v>0</v>
      </c>
      <c r="Q9" s="27">
        <v>0</v>
      </c>
      <c r="R9" s="6">
        <v>0</v>
      </c>
    </row>
    <row r="10" spans="1:18" x14ac:dyDescent="0.25">
      <c r="A10" s="4" t="s">
        <v>182</v>
      </c>
      <c r="B10" s="4" t="s">
        <v>183</v>
      </c>
      <c r="C10" s="27">
        <f>D10/'Planilha Orçamentária'!$I$239</f>
        <v>0.26384256910569104</v>
      </c>
      <c r="D10" s="6">
        <v>162263.18</v>
      </c>
      <c r="E10" s="27">
        <v>0</v>
      </c>
      <c r="F10" s="6">
        <v>0</v>
      </c>
      <c r="G10" s="27">
        <v>0</v>
      </c>
      <c r="H10" s="6">
        <v>0</v>
      </c>
      <c r="I10" s="27">
        <v>0</v>
      </c>
      <c r="J10" s="6">
        <v>0</v>
      </c>
      <c r="K10" s="27">
        <v>0.33</v>
      </c>
      <c r="L10" s="6">
        <f>ROUND($D$10*0.33,2)</f>
        <v>53546.85</v>
      </c>
      <c r="M10" s="27">
        <v>0.4</v>
      </c>
      <c r="N10" s="6">
        <f>ROUND($D$10*0.4,2)</f>
        <v>64905.27</v>
      </c>
      <c r="O10" s="27">
        <v>0.27</v>
      </c>
      <c r="P10" s="6">
        <f>D10-L10-N10</f>
        <v>43811.05999999999</v>
      </c>
      <c r="Q10" s="27">
        <v>0</v>
      </c>
      <c r="R10" s="6">
        <v>0</v>
      </c>
    </row>
    <row r="11" spans="1:18" x14ac:dyDescent="0.25">
      <c r="A11" s="4" t="s">
        <v>271</v>
      </c>
      <c r="B11" s="4" t="s">
        <v>272</v>
      </c>
      <c r="C11" s="27">
        <f>D11/'Planilha Orçamentária'!$I$239</f>
        <v>8.5065674796747967E-2</v>
      </c>
      <c r="D11" s="6">
        <v>52315.39</v>
      </c>
      <c r="E11" s="27">
        <v>0</v>
      </c>
      <c r="F11" s="6">
        <v>0</v>
      </c>
      <c r="G11" s="27">
        <v>0</v>
      </c>
      <c r="H11" s="6">
        <v>0</v>
      </c>
      <c r="I11" s="27">
        <v>0</v>
      </c>
      <c r="J11" s="6">
        <v>0</v>
      </c>
      <c r="K11" s="27">
        <v>0</v>
      </c>
      <c r="L11" s="6">
        <v>0</v>
      </c>
      <c r="M11" s="27">
        <v>0.4</v>
      </c>
      <c r="N11" s="6">
        <f>ROUND($D$11*0.4,2)</f>
        <v>20926.16</v>
      </c>
      <c r="O11" s="27">
        <v>0.3</v>
      </c>
      <c r="P11" s="6">
        <f>ROUND($D$11*0.3,2)</f>
        <v>15694.62</v>
      </c>
      <c r="Q11" s="27">
        <v>0.3</v>
      </c>
      <c r="R11" s="6">
        <f>D11-N11-P11</f>
        <v>15694.609999999999</v>
      </c>
    </row>
    <row r="12" spans="1:18" x14ac:dyDescent="0.25">
      <c r="A12" s="4" t="s">
        <v>311</v>
      </c>
      <c r="B12" s="4" t="s">
        <v>312</v>
      </c>
      <c r="C12" s="27">
        <f>D12/'Planilha Orçamentária'!$I$239</f>
        <v>5.9036308943089436E-2</v>
      </c>
      <c r="D12" s="6">
        <v>36307.33</v>
      </c>
      <c r="E12" s="27">
        <v>0</v>
      </c>
      <c r="F12" s="6">
        <v>0</v>
      </c>
      <c r="G12" s="27">
        <v>0</v>
      </c>
      <c r="H12" s="6">
        <v>0</v>
      </c>
      <c r="I12" s="27">
        <v>0.1</v>
      </c>
      <c r="J12" s="6">
        <f>ROUND($D$12*0.1,2)</f>
        <v>3630.73</v>
      </c>
      <c r="K12" s="27">
        <v>0.2</v>
      </c>
      <c r="L12" s="6">
        <f>ROUND($D$12*0.2,2)</f>
        <v>7261.47</v>
      </c>
      <c r="M12" s="27">
        <v>0.4</v>
      </c>
      <c r="N12" s="6">
        <f>ROUND($D$12*0.4,2)</f>
        <v>14522.93</v>
      </c>
      <c r="O12" s="27">
        <v>0.3</v>
      </c>
      <c r="P12" s="6">
        <f>D12-J12-L12-N12</f>
        <v>10892.2</v>
      </c>
      <c r="Q12" s="27">
        <v>0</v>
      </c>
      <c r="R12" s="6">
        <v>0</v>
      </c>
    </row>
    <row r="13" spans="1:18" x14ac:dyDescent="0.25">
      <c r="A13" s="4" t="s">
        <v>443</v>
      </c>
      <c r="B13" s="4" t="s">
        <v>444</v>
      </c>
      <c r="C13" s="27">
        <f>D13/'Planilha Orçamentária'!$I$239</f>
        <v>1.5875268292682928E-2</v>
      </c>
      <c r="D13" s="6">
        <v>9763.2900000000009</v>
      </c>
      <c r="E13" s="27">
        <v>0</v>
      </c>
      <c r="F13" s="6">
        <v>0</v>
      </c>
      <c r="G13" s="27">
        <v>0</v>
      </c>
      <c r="H13" s="6">
        <v>0</v>
      </c>
      <c r="I13" s="27">
        <v>0.1</v>
      </c>
      <c r="J13" s="6">
        <f>ROUND($D$13*0.1,2)</f>
        <v>976.33</v>
      </c>
      <c r="K13" s="27">
        <v>0.2</v>
      </c>
      <c r="L13" s="6">
        <f>ROUND($D$13*0.2,2)</f>
        <v>1952.66</v>
      </c>
      <c r="M13" s="27">
        <v>0.4</v>
      </c>
      <c r="N13" s="6">
        <f>ROUND($D$13*0.4,2)</f>
        <v>3905.32</v>
      </c>
      <c r="O13" s="27">
        <v>0.3</v>
      </c>
      <c r="P13" s="6">
        <f>D13-J13-L13-N13</f>
        <v>2928.9800000000009</v>
      </c>
      <c r="Q13" s="27">
        <v>0</v>
      </c>
      <c r="R13" s="6">
        <v>0</v>
      </c>
    </row>
    <row r="14" spans="1:18" x14ac:dyDescent="0.25">
      <c r="A14" s="4" t="s">
        <v>504</v>
      </c>
      <c r="B14" s="4" t="s">
        <v>505</v>
      </c>
      <c r="C14" s="27">
        <f>D14/'Planilha Orçamentária'!$I$239</f>
        <v>5.6575772357723576E-2</v>
      </c>
      <c r="D14" s="6">
        <v>34794.1</v>
      </c>
      <c r="E14" s="27">
        <v>0</v>
      </c>
      <c r="F14" s="6">
        <v>0</v>
      </c>
      <c r="G14" s="27">
        <v>0</v>
      </c>
      <c r="H14" s="6">
        <v>0</v>
      </c>
      <c r="I14" s="27">
        <v>0.1</v>
      </c>
      <c r="J14" s="6">
        <f>ROUND($D$14*0.1,2)</f>
        <v>3479.41</v>
      </c>
      <c r="K14" s="27">
        <v>0.2</v>
      </c>
      <c r="L14" s="6">
        <f>ROUND($D$14*0.2,2)</f>
        <v>6958.82</v>
      </c>
      <c r="M14" s="27">
        <v>0.4</v>
      </c>
      <c r="N14" s="6">
        <f>ROUND($D$14*0.4,2)</f>
        <v>13917.64</v>
      </c>
      <c r="O14" s="27">
        <v>0.3</v>
      </c>
      <c r="P14" s="6">
        <f>D14-J14-L14-N14</f>
        <v>10438.23</v>
      </c>
      <c r="Q14" s="27">
        <v>0</v>
      </c>
      <c r="R14" s="6">
        <v>0</v>
      </c>
    </row>
    <row r="15" spans="1:18" x14ac:dyDescent="0.25">
      <c r="A15" s="4" t="s">
        <v>605</v>
      </c>
      <c r="B15" s="4" t="s">
        <v>606</v>
      </c>
      <c r="C15" s="27">
        <f>D15/'Planilha Orçamentária'!$I$239</f>
        <v>4.8773154471544719E-2</v>
      </c>
      <c r="D15" s="6">
        <v>29995.49</v>
      </c>
      <c r="E15" s="27">
        <v>0</v>
      </c>
      <c r="F15" s="6">
        <v>0</v>
      </c>
      <c r="G15" s="27">
        <v>0</v>
      </c>
      <c r="H15" s="6">
        <v>0</v>
      </c>
      <c r="I15" s="27">
        <v>0</v>
      </c>
      <c r="J15" s="6">
        <v>0</v>
      </c>
      <c r="K15" s="27">
        <v>0.5</v>
      </c>
      <c r="L15" s="6">
        <f>ROUND($D$15*0.5,2)</f>
        <v>14997.75</v>
      </c>
      <c r="M15" s="27">
        <v>0.5</v>
      </c>
      <c r="N15" s="6">
        <f>D15-L15</f>
        <v>14997.740000000002</v>
      </c>
      <c r="O15" s="27">
        <v>0</v>
      </c>
      <c r="P15" s="6">
        <v>0</v>
      </c>
      <c r="Q15" s="27">
        <v>0</v>
      </c>
      <c r="R15" s="6">
        <v>0</v>
      </c>
    </row>
    <row r="16" spans="1:18" x14ac:dyDescent="0.25">
      <c r="A16" s="4" t="s">
        <v>627</v>
      </c>
      <c r="B16" s="4" t="s">
        <v>628</v>
      </c>
      <c r="C16" s="27">
        <f>D16/'Planilha Orçamentária'!$I$239</f>
        <v>2.9314796747967478E-3</v>
      </c>
      <c r="D16" s="6">
        <v>1802.86</v>
      </c>
      <c r="E16" s="27">
        <v>0</v>
      </c>
      <c r="F16" s="6">
        <v>0</v>
      </c>
      <c r="G16" s="27">
        <v>0</v>
      </c>
      <c r="H16" s="6">
        <v>0</v>
      </c>
      <c r="I16" s="27">
        <v>0</v>
      </c>
      <c r="J16" s="6">
        <v>0</v>
      </c>
      <c r="K16" s="27">
        <v>0</v>
      </c>
      <c r="L16" s="6">
        <v>0</v>
      </c>
      <c r="M16" s="27">
        <v>0</v>
      </c>
      <c r="N16" s="6">
        <v>0</v>
      </c>
      <c r="O16" s="27">
        <v>1</v>
      </c>
      <c r="P16" s="6">
        <f>D16</f>
        <v>1802.86</v>
      </c>
      <c r="Q16" s="27">
        <v>0</v>
      </c>
      <c r="R16" s="6">
        <v>0</v>
      </c>
    </row>
    <row r="17" spans="1:18" x14ac:dyDescent="0.25">
      <c r="A17" s="4" t="s">
        <v>635</v>
      </c>
      <c r="B17" s="4" t="s">
        <v>636</v>
      </c>
      <c r="C17" s="27">
        <f>D17/'Planilha Orçamentária'!$I$239</f>
        <v>3.183686178861788E-2</v>
      </c>
      <c r="D17" s="6">
        <v>19579.669999999998</v>
      </c>
      <c r="E17" s="27">
        <v>0</v>
      </c>
      <c r="F17" s="6">
        <v>0</v>
      </c>
      <c r="G17" s="27">
        <v>0</v>
      </c>
      <c r="H17" s="6">
        <v>0</v>
      </c>
      <c r="I17" s="27">
        <v>0</v>
      </c>
      <c r="J17" s="6">
        <v>0</v>
      </c>
      <c r="K17" s="27">
        <v>0</v>
      </c>
      <c r="L17" s="6">
        <v>0</v>
      </c>
      <c r="M17" s="27">
        <v>0</v>
      </c>
      <c r="N17" s="6">
        <v>0</v>
      </c>
      <c r="O17" s="27">
        <v>0.3</v>
      </c>
      <c r="P17" s="6">
        <f>ROUND($D$17*0.3,2)</f>
        <v>5873.9</v>
      </c>
      <c r="Q17" s="27">
        <v>0.7</v>
      </c>
      <c r="R17" s="6">
        <f>D17-P17</f>
        <v>13705.769999999999</v>
      </c>
    </row>
    <row r="18" spans="1:18" x14ac:dyDescent="0.25">
      <c r="A18" s="4" t="s">
        <v>645</v>
      </c>
      <c r="B18" s="4" t="s">
        <v>646</v>
      </c>
      <c r="C18" s="27">
        <f>D18/'Planilha Orçamentária'!$I$239</f>
        <v>1.3161463414634146E-2</v>
      </c>
      <c r="D18" s="6">
        <v>8094.3</v>
      </c>
      <c r="E18" s="27">
        <v>0</v>
      </c>
      <c r="F18" s="6">
        <v>0</v>
      </c>
      <c r="G18" s="27">
        <v>0</v>
      </c>
      <c r="H18" s="6">
        <v>0</v>
      </c>
      <c r="I18" s="27">
        <v>0</v>
      </c>
      <c r="J18" s="6">
        <v>0</v>
      </c>
      <c r="K18" s="27">
        <v>0</v>
      </c>
      <c r="L18" s="6">
        <v>0</v>
      </c>
      <c r="M18" s="27">
        <v>0</v>
      </c>
      <c r="N18" s="6">
        <v>0</v>
      </c>
      <c r="O18" s="27">
        <v>0.5</v>
      </c>
      <c r="P18" s="6">
        <f>ROUND($D$18*0.5,2)</f>
        <v>4047.15</v>
      </c>
      <c r="Q18" s="27">
        <v>0.5</v>
      </c>
      <c r="R18" s="6">
        <f>D18-P18</f>
        <v>4047.15</v>
      </c>
    </row>
    <row r="19" spans="1:18" x14ac:dyDescent="0.25">
      <c r="A19" s="4" t="s">
        <v>674</v>
      </c>
      <c r="B19" s="4" t="s">
        <v>675</v>
      </c>
      <c r="C19" s="27">
        <f>D19/'Planilha Orçamentária'!$I$239</f>
        <v>3.1294308943089428E-3</v>
      </c>
      <c r="D19" s="6">
        <v>1924.6</v>
      </c>
      <c r="E19" s="27">
        <v>0</v>
      </c>
      <c r="F19" s="6">
        <v>0</v>
      </c>
      <c r="G19" s="27">
        <v>0</v>
      </c>
      <c r="H19" s="6">
        <v>0</v>
      </c>
      <c r="I19" s="27">
        <v>0</v>
      </c>
      <c r="J19" s="6">
        <v>0</v>
      </c>
      <c r="K19" s="27">
        <v>0</v>
      </c>
      <c r="L19" s="6">
        <v>0</v>
      </c>
      <c r="M19" s="27">
        <v>0</v>
      </c>
      <c r="N19" s="6">
        <v>0</v>
      </c>
      <c r="O19" s="27">
        <v>0</v>
      </c>
      <c r="P19" s="6">
        <v>0</v>
      </c>
      <c r="Q19" s="27">
        <v>1</v>
      </c>
      <c r="R19" s="6">
        <f>D19</f>
        <v>1924.6</v>
      </c>
    </row>
    <row r="20" spans="1:18" x14ac:dyDescent="0.25">
      <c r="A20" s="10" t="s">
        <v>683</v>
      </c>
      <c r="B20" s="10" t="s">
        <v>736</v>
      </c>
      <c r="C20" s="10"/>
      <c r="D20" s="11">
        <f>SUM(D7:D19)</f>
        <v>615000</v>
      </c>
      <c r="E20" s="10"/>
      <c r="F20" s="11">
        <f>SUM(F7:F19)</f>
        <v>60836.149999999994</v>
      </c>
      <c r="G20" s="10"/>
      <c r="H20" s="11">
        <f>SUM(H7:H19)</f>
        <v>75917.64</v>
      </c>
      <c r="I20" s="10"/>
      <c r="J20" s="11">
        <f>SUM(J7:J19)</f>
        <v>60477.340000000011</v>
      </c>
      <c r="K20" s="10"/>
      <c r="L20" s="11">
        <f>SUM(L7:L19)</f>
        <v>127487.63</v>
      </c>
      <c r="M20" s="10"/>
      <c r="N20" s="11">
        <f>SUM(N7:N19)</f>
        <v>145507.06000000003</v>
      </c>
      <c r="O20" s="10"/>
      <c r="P20" s="11">
        <f>SUM(P7:P19)</f>
        <v>102747.98999999996</v>
      </c>
      <c r="Q20" s="10"/>
      <c r="R20" s="11">
        <f>SUM(R7:R19)</f>
        <v>42026.189999999995</v>
      </c>
    </row>
    <row r="21" spans="1:18" x14ac:dyDescent="0.25">
      <c r="A21" s="10"/>
      <c r="B21" s="31" t="s">
        <v>737</v>
      </c>
      <c r="C21" s="31"/>
      <c r="D21" s="31"/>
      <c r="E21" s="27">
        <f>(F20)/$D$20</f>
        <v>9.8920569105691053E-2</v>
      </c>
      <c r="F21" s="10"/>
      <c r="G21" s="27">
        <f>(F20+H20)/$D$20</f>
        <v>0.22236388617886174</v>
      </c>
      <c r="H21" s="10"/>
      <c r="I21" s="27">
        <f>(F20+H20+J20)/$D$20</f>
        <v>0.32070102439024389</v>
      </c>
      <c r="J21" s="10"/>
      <c r="K21" s="27">
        <f>(F20+H20+J20+L20)/$D$20</f>
        <v>0.52799798373983742</v>
      </c>
      <c r="L21" s="10"/>
      <c r="M21" s="27">
        <f>(F20+H20+J20+L20+N20)/$D$20</f>
        <v>0.76459482926829281</v>
      </c>
      <c r="N21" s="10"/>
      <c r="O21" s="27">
        <f>(F20+H20+J20+L20+N20+P20)/$D$20</f>
        <v>0.93166473170731712</v>
      </c>
      <c r="P21" s="10"/>
      <c r="Q21" s="27">
        <v>1</v>
      </c>
      <c r="R21" s="10"/>
    </row>
  </sheetData>
  <mergeCells count="11">
    <mergeCell ref="B21:D21"/>
    <mergeCell ref="A2:R2"/>
    <mergeCell ref="A3:R3"/>
    <mergeCell ref="A4:R4"/>
    <mergeCell ref="E5:F5"/>
    <mergeCell ref="G5:H5"/>
    <mergeCell ref="I5:J5"/>
    <mergeCell ref="K5:L5"/>
    <mergeCell ref="M5:N5"/>
    <mergeCell ref="O5:P5"/>
    <mergeCell ref="Q5:R5"/>
  </mergeCells>
  <pageMargins left="0.15748031496062992" right="0.15748031496062992" top="0.15748031496062992" bottom="0.15748031496062992" header="0.3" footer="0.3"/>
  <pageSetup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C4A8B-2787-4B88-BE1C-B28DECD3EA48}">
  <sheetPr>
    <pageSetUpPr fitToPage="1"/>
  </sheetPr>
  <dimension ref="A2:H52"/>
  <sheetViews>
    <sheetView topLeftCell="A10" workbookViewId="0">
      <selection activeCell="J14" sqref="J14"/>
    </sheetView>
  </sheetViews>
  <sheetFormatPr defaultRowHeight="15" x14ac:dyDescent="0.25"/>
  <cols>
    <col min="2" max="2" width="27.7109375" customWidth="1"/>
    <col min="3" max="3" width="11.5703125" customWidth="1"/>
    <col min="4" max="4" width="19.5703125" customWidth="1"/>
    <col min="6" max="6" width="12.5703125" customWidth="1"/>
    <col min="7" max="7" width="18.85546875" customWidth="1"/>
  </cols>
  <sheetData>
    <row r="2" spans="1:8" ht="18.75" x14ac:dyDescent="0.25">
      <c r="A2" s="28" t="s">
        <v>0</v>
      </c>
      <c r="B2" s="28"/>
      <c r="C2" s="28"/>
      <c r="D2" s="28"/>
      <c r="E2" s="28"/>
      <c r="F2" s="28"/>
      <c r="G2" s="28"/>
    </row>
    <row r="3" spans="1:8" x14ac:dyDescent="0.25">
      <c r="A3" s="29" t="s">
        <v>812</v>
      </c>
      <c r="B3" s="29"/>
      <c r="C3" s="29"/>
      <c r="D3" s="29"/>
      <c r="E3" s="29"/>
      <c r="F3" s="29"/>
      <c r="G3" s="29"/>
    </row>
    <row r="4" spans="1:8" x14ac:dyDescent="0.25">
      <c r="A4" s="29"/>
      <c r="B4" s="29"/>
      <c r="C4" s="29"/>
      <c r="D4" s="29"/>
      <c r="E4" s="29"/>
    </row>
    <row r="5" spans="1:8" ht="15" customHeight="1" x14ac:dyDescent="0.25">
      <c r="A5" s="104" t="s">
        <v>738</v>
      </c>
      <c r="B5" s="104"/>
      <c r="C5" s="104"/>
      <c r="D5" s="104"/>
      <c r="E5" s="104"/>
      <c r="F5" s="104"/>
      <c r="G5" s="104"/>
      <c r="H5" s="103"/>
    </row>
    <row r="6" spans="1:8" ht="15" customHeight="1" x14ac:dyDescent="0.25">
      <c r="A6" s="33" t="s">
        <v>739</v>
      </c>
      <c r="B6" s="33"/>
      <c r="C6" s="33"/>
      <c r="D6" s="33"/>
      <c r="E6" s="33"/>
      <c r="F6" s="33"/>
      <c r="G6" s="33"/>
      <c r="H6" s="34"/>
    </row>
    <row r="7" spans="1:8" ht="15" customHeight="1" x14ac:dyDescent="0.25">
      <c r="A7" s="35" t="s">
        <v>740</v>
      </c>
      <c r="B7" s="36"/>
      <c r="C7" s="36"/>
      <c r="D7" s="36"/>
      <c r="E7" s="36"/>
      <c r="F7" s="36"/>
      <c r="G7" s="37"/>
      <c r="H7" s="34"/>
    </row>
    <row r="8" spans="1:8" ht="15" customHeight="1" x14ac:dyDescent="0.25">
      <c r="A8" s="38" t="s">
        <v>741</v>
      </c>
      <c r="B8" s="39" t="s">
        <v>742</v>
      </c>
      <c r="C8" s="40" t="s">
        <v>743</v>
      </c>
      <c r="D8" s="41"/>
      <c r="E8" s="40" t="s">
        <v>744</v>
      </c>
      <c r="F8" s="42"/>
      <c r="G8" s="41"/>
      <c r="H8" s="34"/>
    </row>
    <row r="9" spans="1:8" ht="15" customHeight="1" x14ac:dyDescent="0.25">
      <c r="A9" s="43"/>
      <c r="B9" s="44"/>
      <c r="C9" s="45" t="s">
        <v>745</v>
      </c>
      <c r="D9" s="45" t="s">
        <v>746</v>
      </c>
      <c r="E9" s="46" t="s">
        <v>745</v>
      </c>
      <c r="F9" s="47"/>
      <c r="G9" s="45" t="s">
        <v>746</v>
      </c>
      <c r="H9" s="34"/>
    </row>
    <row r="10" spans="1:8" ht="15" customHeight="1" x14ac:dyDescent="0.25">
      <c r="A10" s="35" t="s">
        <v>747</v>
      </c>
      <c r="B10" s="36"/>
      <c r="C10" s="36"/>
      <c r="D10" s="36"/>
      <c r="E10" s="36"/>
      <c r="F10" s="36"/>
      <c r="G10" s="37"/>
      <c r="H10" s="34"/>
    </row>
    <row r="11" spans="1:8" ht="15" customHeight="1" x14ac:dyDescent="0.25">
      <c r="A11" s="48" t="s">
        <v>748</v>
      </c>
      <c r="B11" s="49" t="s">
        <v>749</v>
      </c>
      <c r="C11" s="50">
        <v>0.1</v>
      </c>
      <c r="D11" s="50">
        <v>0.1</v>
      </c>
      <c r="E11" s="51">
        <v>0.2</v>
      </c>
      <c r="F11" s="52"/>
      <c r="G11" s="50">
        <v>0.2</v>
      </c>
      <c r="H11" s="34"/>
    </row>
    <row r="12" spans="1:8" ht="15" customHeight="1" x14ac:dyDescent="0.25">
      <c r="A12" s="53" t="s">
        <v>750</v>
      </c>
      <c r="B12" s="54" t="s">
        <v>751</v>
      </c>
      <c r="C12" s="55">
        <v>1.4999999999999999E-2</v>
      </c>
      <c r="D12" s="55">
        <v>1.4999999999999999E-2</v>
      </c>
      <c r="E12" s="56">
        <v>1.4999999999999999E-2</v>
      </c>
      <c r="F12" s="57"/>
      <c r="G12" s="55">
        <v>1.4999999999999999E-2</v>
      </c>
      <c r="H12" s="34"/>
    </row>
    <row r="13" spans="1:8" ht="15" customHeight="1" x14ac:dyDescent="0.25">
      <c r="A13" s="48" t="s">
        <v>752</v>
      </c>
      <c r="B13" s="49" t="s">
        <v>753</v>
      </c>
      <c r="C13" s="50">
        <v>0.01</v>
      </c>
      <c r="D13" s="50">
        <v>0.01</v>
      </c>
      <c r="E13" s="51">
        <v>0.01</v>
      </c>
      <c r="F13" s="52"/>
      <c r="G13" s="50">
        <v>0.01</v>
      </c>
      <c r="H13" s="34"/>
    </row>
    <row r="14" spans="1:8" ht="15" customHeight="1" x14ac:dyDescent="0.25">
      <c r="A14" s="53" t="s">
        <v>754</v>
      </c>
      <c r="B14" s="54" t="s">
        <v>755</v>
      </c>
      <c r="C14" s="55">
        <v>2E-3</v>
      </c>
      <c r="D14" s="55">
        <v>2E-3</v>
      </c>
      <c r="E14" s="56">
        <v>2E-3</v>
      </c>
      <c r="F14" s="57"/>
      <c r="G14" s="55">
        <v>2E-3</v>
      </c>
      <c r="H14" s="34"/>
    </row>
    <row r="15" spans="1:8" ht="15" customHeight="1" x14ac:dyDescent="0.25">
      <c r="A15" s="48" t="s">
        <v>756</v>
      </c>
      <c r="B15" s="49" t="s">
        <v>757</v>
      </c>
      <c r="C15" s="50">
        <v>6.0000000000000001E-3</v>
      </c>
      <c r="D15" s="50">
        <v>6.0000000000000001E-3</v>
      </c>
      <c r="E15" s="51">
        <v>6.0000000000000001E-3</v>
      </c>
      <c r="F15" s="52"/>
      <c r="G15" s="50">
        <v>6.0000000000000001E-3</v>
      </c>
      <c r="H15" s="34"/>
    </row>
    <row r="16" spans="1:8" ht="15" customHeight="1" x14ac:dyDescent="0.25">
      <c r="A16" s="53" t="s">
        <v>758</v>
      </c>
      <c r="B16" s="58" t="s">
        <v>759</v>
      </c>
      <c r="C16" s="55">
        <v>2.5000000000000001E-2</v>
      </c>
      <c r="D16" s="55">
        <v>2.5000000000000001E-2</v>
      </c>
      <c r="E16" s="56">
        <v>2.5000000000000001E-2</v>
      </c>
      <c r="F16" s="57"/>
      <c r="G16" s="55">
        <v>2.5000000000000001E-2</v>
      </c>
      <c r="H16" s="34"/>
    </row>
    <row r="17" spans="1:8" ht="15" customHeight="1" x14ac:dyDescent="0.25">
      <c r="A17" s="48" t="s">
        <v>760</v>
      </c>
      <c r="B17" s="59" t="s">
        <v>761</v>
      </c>
      <c r="C17" s="50">
        <v>0.03</v>
      </c>
      <c r="D17" s="50">
        <v>0.03</v>
      </c>
      <c r="E17" s="51">
        <v>0.03</v>
      </c>
      <c r="F17" s="52"/>
      <c r="G17" s="50">
        <v>0.03</v>
      </c>
      <c r="H17" s="34"/>
    </row>
    <row r="18" spans="1:8" ht="15" customHeight="1" x14ac:dyDescent="0.25">
      <c r="A18" s="53" t="s">
        <v>762</v>
      </c>
      <c r="B18" s="54" t="s">
        <v>763</v>
      </c>
      <c r="C18" s="55">
        <v>0.08</v>
      </c>
      <c r="D18" s="55">
        <v>0.08</v>
      </c>
      <c r="E18" s="56">
        <v>0.08</v>
      </c>
      <c r="F18" s="57"/>
      <c r="G18" s="55">
        <v>0.08</v>
      </c>
      <c r="H18" s="34"/>
    </row>
    <row r="19" spans="1:8" ht="15" customHeight="1" x14ac:dyDescent="0.25">
      <c r="A19" s="48" t="s">
        <v>764</v>
      </c>
      <c r="B19" s="49" t="s">
        <v>765</v>
      </c>
      <c r="C19" s="50">
        <v>0</v>
      </c>
      <c r="D19" s="50">
        <v>0</v>
      </c>
      <c r="E19" s="51">
        <v>0</v>
      </c>
      <c r="F19" s="52"/>
      <c r="G19" s="50">
        <v>0</v>
      </c>
      <c r="H19" s="34"/>
    </row>
    <row r="20" spans="1:8" ht="15" customHeight="1" x14ac:dyDescent="0.25">
      <c r="A20" s="53" t="s">
        <v>766</v>
      </c>
      <c r="B20" s="54" t="s">
        <v>767</v>
      </c>
      <c r="C20" s="55">
        <v>0.26800000000000002</v>
      </c>
      <c r="D20" s="55">
        <v>0.26800000000000002</v>
      </c>
      <c r="E20" s="56">
        <v>0.36799999999999999</v>
      </c>
      <c r="F20" s="57"/>
      <c r="G20" s="55">
        <v>0.36799999999999999</v>
      </c>
      <c r="H20" s="34"/>
    </row>
    <row r="21" spans="1:8" ht="15" customHeight="1" x14ac:dyDescent="0.25">
      <c r="A21" s="35" t="s">
        <v>768</v>
      </c>
      <c r="B21" s="36"/>
      <c r="C21" s="36"/>
      <c r="D21" s="36"/>
      <c r="E21" s="36"/>
      <c r="F21" s="36"/>
      <c r="G21" s="37"/>
      <c r="H21" s="34"/>
    </row>
    <row r="22" spans="1:8" ht="15" customHeight="1" x14ac:dyDescent="0.25">
      <c r="A22" s="48" t="s">
        <v>769</v>
      </c>
      <c r="B22" s="59" t="s">
        <v>770</v>
      </c>
      <c r="C22" s="50">
        <v>0.17780000000000001</v>
      </c>
      <c r="D22" s="45" t="s">
        <v>771</v>
      </c>
      <c r="E22" s="51">
        <v>0.17780000000000001</v>
      </c>
      <c r="F22" s="52"/>
      <c r="G22" s="45" t="s">
        <v>771</v>
      </c>
      <c r="H22" s="34"/>
    </row>
    <row r="23" spans="1:8" ht="15" customHeight="1" x14ac:dyDescent="0.25">
      <c r="A23" s="53" t="s">
        <v>772</v>
      </c>
      <c r="B23" s="54" t="s">
        <v>773</v>
      </c>
      <c r="C23" s="55">
        <v>4.2099999999999999E-2</v>
      </c>
      <c r="D23" s="60" t="s">
        <v>771</v>
      </c>
      <c r="E23" s="56">
        <v>4.2099999999999999E-2</v>
      </c>
      <c r="F23" s="57"/>
      <c r="G23" s="60" t="s">
        <v>771</v>
      </c>
      <c r="H23" s="34"/>
    </row>
    <row r="24" spans="1:8" ht="15" customHeight="1" x14ac:dyDescent="0.25">
      <c r="A24" s="48" t="s">
        <v>774</v>
      </c>
      <c r="B24" s="59" t="s">
        <v>775</v>
      </c>
      <c r="C24" s="50">
        <v>8.8000000000000005E-3</v>
      </c>
      <c r="D24" s="50">
        <v>6.7000000000000002E-3</v>
      </c>
      <c r="E24" s="51">
        <v>8.8000000000000005E-3</v>
      </c>
      <c r="F24" s="52"/>
      <c r="G24" s="50">
        <v>6.7000000000000002E-3</v>
      </c>
      <c r="H24" s="34"/>
    </row>
    <row r="25" spans="1:8" ht="15" customHeight="1" x14ac:dyDescent="0.25">
      <c r="A25" s="53" t="s">
        <v>776</v>
      </c>
      <c r="B25" s="58" t="s">
        <v>777</v>
      </c>
      <c r="C25" s="55">
        <v>0.10920000000000001</v>
      </c>
      <c r="D25" s="55">
        <v>8.2900000000000001E-2</v>
      </c>
      <c r="E25" s="56">
        <v>0.10920000000000001</v>
      </c>
      <c r="F25" s="57"/>
      <c r="G25" s="55">
        <v>8.2900000000000001E-2</v>
      </c>
      <c r="H25" s="34"/>
    </row>
    <row r="26" spans="1:8" ht="15" customHeight="1" x14ac:dyDescent="0.25">
      <c r="A26" s="48" t="s">
        <v>778</v>
      </c>
      <c r="B26" s="59" t="s">
        <v>779</v>
      </c>
      <c r="C26" s="50">
        <v>6.9999999999999999E-4</v>
      </c>
      <c r="D26" s="50">
        <v>5.0000000000000001E-4</v>
      </c>
      <c r="E26" s="51">
        <v>6.9999999999999999E-4</v>
      </c>
      <c r="F26" s="52"/>
      <c r="G26" s="50">
        <v>5.0000000000000001E-4</v>
      </c>
      <c r="H26" s="34"/>
    </row>
    <row r="27" spans="1:8" ht="15" customHeight="1" x14ac:dyDescent="0.25">
      <c r="A27" s="53" t="s">
        <v>780</v>
      </c>
      <c r="B27" s="58" t="s">
        <v>781</v>
      </c>
      <c r="C27" s="55">
        <v>7.3000000000000001E-3</v>
      </c>
      <c r="D27" s="55">
        <v>5.5999999999999999E-3</v>
      </c>
      <c r="E27" s="56">
        <v>7.3000000000000001E-3</v>
      </c>
      <c r="F27" s="57"/>
      <c r="G27" s="55">
        <v>5.5999999999999999E-3</v>
      </c>
      <c r="H27" s="34"/>
    </row>
    <row r="28" spans="1:8" ht="15" customHeight="1" x14ac:dyDescent="0.25">
      <c r="A28" s="48" t="s">
        <v>782</v>
      </c>
      <c r="B28" s="59" t="s">
        <v>783</v>
      </c>
      <c r="C28" s="50">
        <v>1.6500000000000001E-2</v>
      </c>
      <c r="D28" s="45" t="s">
        <v>771</v>
      </c>
      <c r="E28" s="51">
        <v>1.6500000000000001E-2</v>
      </c>
      <c r="F28" s="52"/>
      <c r="G28" s="45" t="s">
        <v>771</v>
      </c>
      <c r="H28" s="34"/>
    </row>
    <row r="29" spans="1:8" ht="15" customHeight="1" x14ac:dyDescent="0.25">
      <c r="A29" s="53" t="s">
        <v>784</v>
      </c>
      <c r="B29" s="58" t="s">
        <v>785</v>
      </c>
      <c r="C29" s="55">
        <v>2.9999999999999997E-4</v>
      </c>
      <c r="D29" s="55">
        <v>2.0000000000000001E-4</v>
      </c>
      <c r="E29" s="56">
        <v>2.9999999999999997E-4</v>
      </c>
      <c r="F29" s="57"/>
      <c r="G29" s="55">
        <v>2.0000000000000001E-4</v>
      </c>
      <c r="H29" s="34"/>
    </row>
    <row r="30" spans="1:8" ht="15" customHeight="1" x14ac:dyDescent="0.25">
      <c r="A30" s="48" t="s">
        <v>786</v>
      </c>
      <c r="B30" s="59" t="s">
        <v>787</v>
      </c>
      <c r="C30" s="50">
        <v>0.1104</v>
      </c>
      <c r="D30" s="50">
        <v>8.3799999999999999E-2</v>
      </c>
      <c r="E30" s="51">
        <v>0.1104</v>
      </c>
      <c r="F30" s="52"/>
      <c r="G30" s="50">
        <v>8.3799999999999999E-2</v>
      </c>
      <c r="H30" s="34"/>
    </row>
    <row r="31" spans="1:8" ht="15" customHeight="1" x14ac:dyDescent="0.25">
      <c r="A31" s="53" t="s">
        <v>788</v>
      </c>
      <c r="B31" s="58" t="s">
        <v>789</v>
      </c>
      <c r="C31" s="55">
        <v>4.0000000000000002E-4</v>
      </c>
      <c r="D31" s="55">
        <v>2.9999999999999997E-4</v>
      </c>
      <c r="E31" s="56">
        <v>4.0000000000000002E-4</v>
      </c>
      <c r="F31" s="57"/>
      <c r="G31" s="55">
        <v>2.9999999999999997E-4</v>
      </c>
      <c r="H31" s="34"/>
    </row>
    <row r="32" spans="1:8" ht="15" customHeight="1" x14ac:dyDescent="0.25">
      <c r="A32" s="61" t="s">
        <v>790</v>
      </c>
      <c r="B32" s="61" t="s">
        <v>791</v>
      </c>
      <c r="C32" s="62">
        <v>0.47349999999999998</v>
      </c>
      <c r="D32" s="62">
        <v>0.18</v>
      </c>
      <c r="E32" s="63">
        <v>0.47349999999999998</v>
      </c>
      <c r="F32" s="64"/>
      <c r="G32" s="62">
        <v>0.18</v>
      </c>
      <c r="H32" s="34"/>
    </row>
    <row r="33" spans="1:8" ht="15" customHeight="1" x14ac:dyDescent="0.25">
      <c r="A33" s="35" t="s">
        <v>792</v>
      </c>
      <c r="B33" s="36"/>
      <c r="C33" s="36"/>
      <c r="D33" s="36"/>
      <c r="E33" s="36"/>
      <c r="F33" s="36"/>
      <c r="G33" s="37"/>
      <c r="H33" s="34"/>
    </row>
    <row r="34" spans="1:8" ht="15" customHeight="1" x14ac:dyDescent="0.25">
      <c r="A34" s="48" t="s">
        <v>793</v>
      </c>
      <c r="B34" s="59" t="s">
        <v>794</v>
      </c>
      <c r="C34" s="50">
        <v>4.1799999999999997E-2</v>
      </c>
      <c r="D34" s="50">
        <v>3.1699999999999999E-2</v>
      </c>
      <c r="E34" s="51">
        <v>4.1799999999999997E-2</v>
      </c>
      <c r="F34" s="52"/>
      <c r="G34" s="50">
        <v>3.1699999999999999E-2</v>
      </c>
      <c r="H34" s="34"/>
    </row>
    <row r="35" spans="1:8" ht="15" customHeight="1" x14ac:dyDescent="0.25">
      <c r="A35" s="53" t="s">
        <v>795</v>
      </c>
      <c r="B35" s="58" t="s">
        <v>796</v>
      </c>
      <c r="C35" s="55">
        <v>1.1000000000000001E-3</v>
      </c>
      <c r="D35" s="55">
        <v>8.0000000000000004E-4</v>
      </c>
      <c r="E35" s="56">
        <v>1.1000000000000001E-3</v>
      </c>
      <c r="F35" s="57"/>
      <c r="G35" s="55">
        <v>8.0000000000000004E-4</v>
      </c>
      <c r="H35" s="34"/>
    </row>
    <row r="36" spans="1:8" ht="15" customHeight="1" x14ac:dyDescent="0.25">
      <c r="A36" s="48" t="s">
        <v>797</v>
      </c>
      <c r="B36" s="59" t="s">
        <v>798</v>
      </c>
      <c r="C36" s="50">
        <v>3.5900000000000001E-2</v>
      </c>
      <c r="D36" s="50">
        <v>2.7300000000000001E-2</v>
      </c>
      <c r="E36" s="51">
        <v>3.5900000000000001E-2</v>
      </c>
      <c r="F36" s="52"/>
      <c r="G36" s="50">
        <v>2.7300000000000001E-2</v>
      </c>
      <c r="H36" s="34"/>
    </row>
    <row r="37" spans="1:8" ht="15" customHeight="1" x14ac:dyDescent="0.25">
      <c r="A37" s="53" t="s">
        <v>799</v>
      </c>
      <c r="B37" s="65" t="s">
        <v>800</v>
      </c>
      <c r="C37" s="66">
        <v>1.78E-2</v>
      </c>
      <c r="D37" s="67">
        <v>1.35E-2</v>
      </c>
      <c r="E37" s="68">
        <v>1.78E-2</v>
      </c>
      <c r="F37" s="57"/>
      <c r="G37" s="55">
        <v>1.35E-2</v>
      </c>
      <c r="H37" s="34"/>
    </row>
    <row r="38" spans="1:8" ht="15" customHeight="1" x14ac:dyDescent="0.25">
      <c r="A38" s="48" t="s">
        <v>801</v>
      </c>
      <c r="B38" s="69" t="s">
        <v>802</v>
      </c>
      <c r="C38" s="70">
        <v>3.5000000000000001E-3</v>
      </c>
      <c r="D38" s="71">
        <v>2.5999999999999999E-3</v>
      </c>
      <c r="E38" s="51">
        <v>3.5000000000000001E-3</v>
      </c>
      <c r="F38" s="52"/>
      <c r="G38" s="50">
        <v>2.5999999999999999E-3</v>
      </c>
      <c r="H38" s="34"/>
    </row>
    <row r="39" spans="1:8" ht="15" customHeight="1" x14ac:dyDescent="0.25">
      <c r="A39" s="72" t="s">
        <v>803</v>
      </c>
      <c r="B39" s="73" t="s">
        <v>791</v>
      </c>
      <c r="C39" s="74">
        <v>0.10009999999999999</v>
      </c>
      <c r="D39" s="75">
        <v>7.5899999999999995E-2</v>
      </c>
      <c r="E39" s="76">
        <v>0.10009999999999999</v>
      </c>
      <c r="F39" s="77"/>
      <c r="G39" s="78">
        <v>7.5899999999999995E-2</v>
      </c>
      <c r="H39" s="34"/>
    </row>
    <row r="40" spans="1:8" ht="15" customHeight="1" x14ac:dyDescent="0.25">
      <c r="A40" s="79" t="s">
        <v>804</v>
      </c>
      <c r="B40" s="80"/>
      <c r="C40" s="80"/>
      <c r="D40" s="80"/>
      <c r="E40" s="80"/>
      <c r="F40" s="80"/>
      <c r="G40" s="81"/>
      <c r="H40" s="34"/>
    </row>
    <row r="41" spans="1:8" ht="15" customHeight="1" x14ac:dyDescent="0.25">
      <c r="A41" s="82" t="s">
        <v>805</v>
      </c>
      <c r="B41" s="69" t="s">
        <v>806</v>
      </c>
      <c r="C41" s="83">
        <v>0.11600000000000001</v>
      </c>
      <c r="D41" s="84">
        <v>0.04</v>
      </c>
      <c r="E41" s="85">
        <v>0.17419999999999999</v>
      </c>
      <c r="F41" s="86"/>
      <c r="G41" s="83">
        <v>6.6199999999999995E-2</v>
      </c>
      <c r="H41" s="34"/>
    </row>
    <row r="42" spans="1:8" ht="15" customHeight="1" x14ac:dyDescent="0.25">
      <c r="A42" s="87" t="s">
        <v>807</v>
      </c>
      <c r="B42" s="65" t="s">
        <v>808</v>
      </c>
      <c r="C42" s="88">
        <v>3.5999999999999999E-3</v>
      </c>
      <c r="D42" s="89">
        <v>2.8E-3</v>
      </c>
      <c r="E42" s="90">
        <v>3.7000000000000002E-3</v>
      </c>
      <c r="F42" s="91"/>
      <c r="G42" s="89">
        <v>2.8E-3</v>
      </c>
      <c r="H42" s="34"/>
    </row>
    <row r="43" spans="1:8" ht="15" customHeight="1" x14ac:dyDescent="0.25">
      <c r="A43" s="61" t="s">
        <v>809</v>
      </c>
      <c r="B43" s="92" t="s">
        <v>791</v>
      </c>
      <c r="C43" s="93">
        <v>0.1196</v>
      </c>
      <c r="D43" s="94">
        <v>4.2799999999999998E-2</v>
      </c>
      <c r="E43" s="63">
        <v>0.1779</v>
      </c>
      <c r="F43" s="95"/>
      <c r="G43" s="94">
        <v>6.9000000000000006E-2</v>
      </c>
      <c r="H43" s="34"/>
    </row>
    <row r="44" spans="1:8" ht="15" customHeight="1" x14ac:dyDescent="0.25">
      <c r="A44" s="96" t="s">
        <v>810</v>
      </c>
      <c r="B44" s="97"/>
      <c r="C44" s="98">
        <v>0.96120000000000005</v>
      </c>
      <c r="D44" s="98">
        <v>0.56669999999999998</v>
      </c>
      <c r="E44" s="99">
        <v>1.1194999999999999</v>
      </c>
      <c r="F44" s="100"/>
      <c r="G44" s="101">
        <v>0.69289999999999996</v>
      </c>
      <c r="H44" s="34"/>
    </row>
    <row r="45" spans="1:8" x14ac:dyDescent="0.25">
      <c r="A45" s="102" t="s">
        <v>811</v>
      </c>
      <c r="B45" s="102"/>
      <c r="C45" s="102"/>
      <c r="D45" s="102"/>
      <c r="E45" s="102"/>
      <c r="F45" s="102"/>
      <c r="G45" s="102"/>
      <c r="H45" s="102"/>
    </row>
    <row r="49" spans="2:2" ht="15.75" thickBot="1" x14ac:dyDescent="0.3">
      <c r="B49" s="105"/>
    </row>
    <row r="50" spans="2:2" x14ac:dyDescent="0.25">
      <c r="B50" s="106" t="s">
        <v>813</v>
      </c>
    </row>
    <row r="51" spans="2:2" x14ac:dyDescent="0.25">
      <c r="B51" s="107" t="s">
        <v>814</v>
      </c>
    </row>
    <row r="52" spans="2:2" x14ac:dyDescent="0.25">
      <c r="B52" s="107" t="s">
        <v>815</v>
      </c>
    </row>
  </sheetData>
  <mergeCells count="48">
    <mergeCell ref="A45:H45"/>
    <mergeCell ref="A4:E4"/>
    <mergeCell ref="A2:G2"/>
    <mergeCell ref="A3:G3"/>
    <mergeCell ref="A5:G5"/>
    <mergeCell ref="A40:G40"/>
    <mergeCell ref="E41:F41"/>
    <mergeCell ref="E42:F42"/>
    <mergeCell ref="E43:F43"/>
    <mergeCell ref="A44:B44"/>
    <mergeCell ref="E44:F44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A33:G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A21:G21"/>
    <mergeCell ref="A10:G10"/>
    <mergeCell ref="E11:F11"/>
    <mergeCell ref="E12:F12"/>
    <mergeCell ref="E13:F13"/>
    <mergeCell ref="E14:F14"/>
    <mergeCell ref="E15:F15"/>
    <mergeCell ref="A6:G6"/>
    <mergeCell ref="A7:G7"/>
    <mergeCell ref="A8:A9"/>
    <mergeCell ref="B8:B9"/>
    <mergeCell ref="C8:D8"/>
    <mergeCell ref="E8:G8"/>
    <mergeCell ref="E9:F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Planilha Orçamentária</vt:lpstr>
      <vt:lpstr>BDI</vt:lpstr>
      <vt:lpstr>Curva ABC</vt:lpstr>
      <vt:lpstr>Cronograma Físico-Financeiro</vt:lpstr>
      <vt:lpstr>Encargos sociais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user01</cp:lastModifiedBy>
  <cp:lastPrinted>2026-07-31T15:16:24Z</cp:lastPrinted>
  <dcterms:created xsi:type="dcterms:W3CDTF">2026-07-31T14:27:54Z</dcterms:created>
  <dcterms:modified xsi:type="dcterms:W3CDTF">2026-07-31T15:16:44Z</dcterms:modified>
</cp:coreProperties>
</file>